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p\Desktop\2017 год\Оценка программ 2016 г\в работе\"/>
    </mc:Choice>
  </mc:AlternateContent>
  <bookViews>
    <workbookView xWindow="0" yWindow="0" windowWidth="23040" windowHeight="9408" firstSheet="4" activeTab="5"/>
  </bookViews>
  <sheets>
    <sheet name="1. Развитие образования" sheetId="1" r:id="rId1"/>
    <sheet name="2. Социальная поддержка населен" sheetId="2" r:id="rId2"/>
    <sheet name="3. Обеспечение жильем" sheetId="3" r:id="rId3"/>
    <sheet name="4. Противодействие преступности" sheetId="4" r:id="rId4"/>
    <sheet name="5. Физкультура, культура, туриз" sheetId="5" r:id="rId5"/>
    <sheet name="6. Модерниз ЖКХ" sheetId="6" r:id="rId6"/>
    <sheet name="7. Сохранность автом. дорог" sheetId="7" r:id="rId7"/>
    <sheet name="8. Экономическое развитие" sheetId="8" r:id="rId8"/>
    <sheet name="9. Энергосбережение" sheetId="9" r:id="rId9"/>
    <sheet name="10. Охрана окруж. среды" sheetId="10" r:id="rId10"/>
    <sheet name="11. Защита населения" sheetId="11" r:id="rId11"/>
    <sheet name="12. Эффективная власть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3" i="6" l="1"/>
  <c r="H19" i="6"/>
  <c r="H21" i="6" s="1"/>
  <c r="H20" i="6"/>
  <c r="H12" i="6"/>
  <c r="H10" i="6"/>
  <c r="B12" i="7" l="1"/>
  <c r="H6" i="7"/>
  <c r="H7" i="7"/>
  <c r="H8" i="7"/>
  <c r="B12" i="12" l="1"/>
  <c r="H8" i="12"/>
  <c r="B24" i="11" l="1"/>
  <c r="H21" i="11"/>
  <c r="H20" i="11"/>
  <c r="H18" i="11"/>
  <c r="H17" i="11"/>
  <c r="H16" i="11"/>
  <c r="H10" i="11"/>
  <c r="H11" i="11"/>
  <c r="H12" i="11"/>
  <c r="H13" i="11"/>
  <c r="H9" i="11"/>
  <c r="H14" i="11" s="1"/>
  <c r="B18" i="10"/>
  <c r="H16" i="10"/>
  <c r="H12" i="10"/>
  <c r="H6" i="10"/>
  <c r="H7" i="10"/>
  <c r="H9" i="10"/>
  <c r="B14" i="9"/>
  <c r="H6" i="9"/>
  <c r="H7" i="9"/>
  <c r="H8" i="9"/>
  <c r="H9" i="9"/>
  <c r="H5" i="9"/>
  <c r="B15" i="8"/>
  <c r="H6" i="8"/>
  <c r="H7" i="8"/>
  <c r="H8" i="8"/>
  <c r="H9" i="8"/>
  <c r="H10" i="8"/>
  <c r="H11" i="8"/>
  <c r="H5" i="8"/>
  <c r="B26" i="5"/>
  <c r="H19" i="5"/>
  <c r="H20" i="5"/>
  <c r="H21" i="5"/>
  <c r="H22" i="5"/>
  <c r="H18" i="5"/>
  <c r="H13" i="5"/>
  <c r="H14" i="5"/>
  <c r="H15" i="5"/>
  <c r="H16" i="5"/>
  <c r="H6" i="5"/>
  <c r="H7" i="5"/>
  <c r="H8" i="5"/>
  <c r="H9" i="5"/>
  <c r="H10" i="5"/>
  <c r="B25" i="4"/>
  <c r="H21" i="4"/>
  <c r="H18" i="4"/>
  <c r="H19" i="4"/>
  <c r="H20" i="4"/>
  <c r="H17" i="4"/>
  <c r="H11" i="4"/>
  <c r="H16" i="4" s="1"/>
  <c r="H12" i="4"/>
  <c r="H13" i="4"/>
  <c r="H14" i="4"/>
  <c r="H15" i="4"/>
  <c r="H10" i="4"/>
  <c r="H6" i="4"/>
  <c r="H7" i="4"/>
  <c r="H8" i="4"/>
  <c r="H5" i="4"/>
  <c r="B19" i="3"/>
  <c r="H9" i="3"/>
  <c r="H8" i="3"/>
  <c r="B41" i="2"/>
  <c r="H38" i="2"/>
  <c r="H32" i="2"/>
  <c r="H33" i="2"/>
  <c r="H35" i="2"/>
  <c r="H36" i="2"/>
  <c r="H37" i="2"/>
  <c r="H31" i="2"/>
  <c r="H27" i="2"/>
  <c r="H28" i="2"/>
  <c r="H16" i="2"/>
  <c r="H20" i="2" s="1"/>
  <c r="H18" i="2"/>
  <c r="H19" i="2"/>
  <c r="H15" i="2"/>
  <c r="H9" i="2"/>
  <c r="H9" i="4" l="1"/>
  <c r="H5" i="10" l="1"/>
  <c r="H11" i="10" s="1"/>
  <c r="H5" i="5" l="1"/>
  <c r="H4" i="1"/>
  <c r="H9" i="12" l="1"/>
  <c r="B14" i="12" s="1"/>
  <c r="B26" i="11"/>
  <c r="B20" i="10"/>
  <c r="H10" i="9"/>
  <c r="B16" i="9" s="1"/>
  <c r="B16" i="8"/>
  <c r="H12" i="8"/>
  <c r="B17" i="8" s="1"/>
  <c r="H9" i="7"/>
  <c r="B14" i="7" s="1"/>
  <c r="H9" i="6"/>
  <c r="H13" i="6"/>
  <c r="H14" i="6"/>
  <c r="H15" i="6"/>
  <c r="H16" i="6"/>
  <c r="H17" i="6"/>
  <c r="H7" i="6"/>
  <c r="H6" i="6"/>
  <c r="H12" i="5"/>
  <c r="H18" i="6" l="1"/>
  <c r="B25" i="6" s="1"/>
  <c r="H17" i="5"/>
  <c r="H11" i="5"/>
  <c r="B27" i="4"/>
  <c r="H23" i="5"/>
  <c r="B28" i="5" l="1"/>
  <c r="H10" i="3"/>
  <c r="H7" i="3"/>
  <c r="H30" i="2"/>
  <c r="H22" i="2"/>
  <c r="H23" i="2"/>
  <c r="H21" i="2"/>
  <c r="H24" i="2" s="1"/>
  <c r="H5" i="2"/>
  <c r="H14" i="2" s="1"/>
  <c r="B43" i="2" l="1"/>
  <c r="B21" i="3"/>
  <c r="H15" i="1" l="1"/>
  <c r="H14" i="1"/>
  <c r="H16" i="1" s="1"/>
  <c r="H9" i="1"/>
  <c r="H13" i="1" s="1"/>
  <c r="H10" i="1"/>
  <c r="H11" i="1"/>
  <c r="H12" i="1"/>
  <c r="H5" i="1"/>
  <c r="H7" i="1"/>
  <c r="H8" i="1" l="1"/>
  <c r="B18" i="1" s="1"/>
  <c r="B20" i="1" s="1"/>
</calcChain>
</file>

<file path=xl/sharedStrings.xml><?xml version="1.0" encoding="utf-8"?>
<sst xmlns="http://schemas.openxmlformats.org/spreadsheetml/2006/main" count="598" uniqueCount="216">
  <si>
    <t>Единица измерения</t>
  </si>
  <si>
    <t>Доля образовательных учреждений, в которых созданы безопасные условия организации образовательного процесса (выполнены плановые мероприятия по ремонту зданий, инженерных сетей)</t>
  </si>
  <si>
    <t>Доля выпускников муниципальных общеобразовательных учреждений, получивших аттестат о среднем общем образовании</t>
  </si>
  <si>
    <t>Доля обучающихся, охваченных дополнительным образованием</t>
  </si>
  <si>
    <t>%</t>
  </si>
  <si>
    <t>Наименование подпрограммы</t>
  </si>
  <si>
    <r>
      <t>K</t>
    </r>
    <r>
      <rPr>
        <b/>
        <vertAlign val="subscript"/>
        <sz val="12"/>
        <color theme="1"/>
        <rFont val="Times New Roman"/>
        <family val="1"/>
        <charset val="204"/>
      </rPr>
      <t>j</t>
    </r>
  </si>
  <si>
    <r>
      <t>P</t>
    </r>
    <r>
      <rPr>
        <b/>
        <vertAlign val="subscript"/>
        <sz val="12"/>
        <color theme="1"/>
        <rFont val="Times New Roman"/>
        <family val="1"/>
        <charset val="204"/>
      </rPr>
      <t>баз</t>
    </r>
  </si>
  <si>
    <r>
      <t>P</t>
    </r>
    <r>
      <rPr>
        <b/>
        <vertAlign val="subscript"/>
        <sz val="12"/>
        <color theme="1"/>
        <rFont val="Times New Roman"/>
        <family val="1"/>
        <charset val="204"/>
      </rPr>
      <t>план</t>
    </r>
  </si>
  <si>
    <r>
      <t>P</t>
    </r>
    <r>
      <rPr>
        <b/>
        <vertAlign val="subscript"/>
        <sz val="12"/>
        <color theme="1"/>
        <rFont val="Times New Roman"/>
        <family val="1"/>
        <charset val="204"/>
      </rPr>
      <t>факт</t>
    </r>
  </si>
  <si>
    <t>Целевой индикатор, показатель</t>
  </si>
  <si>
    <t>Индекс стратегической результативности подпрограммы (Rj)</t>
  </si>
  <si>
    <r>
      <t>Индекс стратегической результативности подпрограммы (R</t>
    </r>
    <r>
      <rPr>
        <b/>
        <vertAlign val="subscript"/>
        <sz val="11"/>
        <color theme="1"/>
        <rFont val="Times New Roman"/>
        <family val="1"/>
        <charset val="204"/>
      </rPr>
      <t>j</t>
    </r>
    <r>
      <rPr>
        <b/>
        <sz val="11"/>
        <color theme="1"/>
        <rFont val="Times New Roman"/>
        <family val="1"/>
        <charset val="204"/>
      </rPr>
      <t>)</t>
    </r>
  </si>
  <si>
    <t>Количество мероприятий различного уровня для молодежи</t>
  </si>
  <si>
    <t>Количество молодежи от 14 до 30 лет, охваченных услугами (работами) МУ "Молодежный центр"</t>
  </si>
  <si>
    <t>Количество изданных информационных и методических материалов по различным направлениям молодежной политики, в том числе в электронном виде</t>
  </si>
  <si>
    <t>чел.</t>
  </si>
  <si>
    <t>шт.</t>
  </si>
  <si>
    <t>ГЦП "Патриотическое воспитание граждан РФ, проживающих на территории города Переславля-Залесского" на 2014-2016 годы</t>
  </si>
  <si>
    <t>Количество городских и областных мероприятий и акций патриотической направленности</t>
  </si>
  <si>
    <t>Количество участников городских и областных мероприятий и акций патриотической направленности</t>
  </si>
  <si>
    <t>Индекс стратегической результативности муниципальной программы ®</t>
  </si>
  <si>
    <t>Индекс эффективности бюджетных средств (Fисп)</t>
  </si>
  <si>
    <t>РАЗВИТИЕ ОБРАЗОВАНИЯ И МОЛОДЕЖНАЯ ПОЛИТИКА Г. ПЕРЕСЛАВЛЯ-ЗАЛЕССКОГО</t>
  </si>
  <si>
    <t>Доля правоспособного и дееспособного населения города, проинформированного о предоставляемых государственных услугах в сферах социальной поддержки, социальной защиты, социального обслуживания</t>
  </si>
  <si>
    <t>Доля граждан, получивших государственные услуги, от общей численности граждан, которым назначены меры социальной поддержки, государственные услуги в сфере:</t>
  </si>
  <si>
    <t>социальной поддержки</t>
  </si>
  <si>
    <t>социальной защиты</t>
  </si>
  <si>
    <t>социального обслуживания</t>
  </si>
  <si>
    <t>Доля обоснованных жалоб, поступивших по вопросу оказания государственных услуг, от общего количества граждан, которым предоставлены государственные услуги в сфере:</t>
  </si>
  <si>
    <t>-</t>
  </si>
  <si>
    <t>ГЦП "Социальная поддержка пожилых граждан в городе Переславле-Залесском на 2014-2018 годы"</t>
  </si>
  <si>
    <t>Количество неработающих пенсионеров, из числа бывших работников бюджетной сферы, получивших материальную помощь ко Дню пожилых людей</t>
  </si>
  <si>
    <t>Доля пожилых граждан, получивших социальные услуги в МУ КЦСОН "Надежда", в общем числе пожилых граждан, обратившихся за получением социальных услуг в МУ КЦСОН "Надежда"</t>
  </si>
  <si>
    <t>Количество услуг, предоставленных на базе МУ КЦСОН "Надежда" пожилым гражданам</t>
  </si>
  <si>
    <t>Количество граждан пожилого возраста, занимающихся в кружках на постоянной основе в МУ КЦСОН "Надежда"</t>
  </si>
  <si>
    <t>Количество граждан пожилого возраста, прошедших программы дополнительного образования в МУ КЦСОН "Надежда"</t>
  </si>
  <si>
    <t>тыс. ед.</t>
  </si>
  <si>
    <t>ГЦП "Обеспечение отдыха, оздоровления занятости детей и подростков города Переславля-Залесского на 2014-2016 годы"</t>
  </si>
  <si>
    <t>ГЦП "Поддержка социально ориентированных некоммерческих организаций в г. Переславле-Залесском" на 2015-2018 годы</t>
  </si>
  <si>
    <t>шт./%</t>
  </si>
  <si>
    <t>семей</t>
  </si>
  <si>
    <t>ед.</t>
  </si>
  <si>
    <t>Эффективность реализации муниципальной программы (Э)</t>
  </si>
  <si>
    <t>Численность принятых туристов и экскурсантов</t>
  </si>
  <si>
    <t>Количество средств размещения</t>
  </si>
  <si>
    <t>ВЦП "Развитие культуры и искусства в г. Переславле-Залесском на 2014-2016 годы"</t>
  </si>
  <si>
    <t xml:space="preserve">ед. </t>
  </si>
  <si>
    <t>ГЦП "Комплексная программа модернизации и реформирования жилищно-коммунального хозяйства города Переславля-Залесского" на 2011-2016 годы</t>
  </si>
  <si>
    <t>Подпрограмма "Развитие системы газоснабжения"</t>
  </si>
  <si>
    <t>км</t>
  </si>
  <si>
    <t>Подпрограмма "Развитие системы теплоснабжения"</t>
  </si>
  <si>
    <t>Подпрограмма "Развитие водоснабжения, водоотведения и очистки сточных вод"</t>
  </si>
  <si>
    <t>Развитие дорожного хозяйства в г. Переславле-Залесском</t>
  </si>
  <si>
    <t>Экономическое развитие и инновационная экономика в г. Переславле-Залесском</t>
  </si>
  <si>
    <t>млн.руб.</t>
  </si>
  <si>
    <t>ГЦП "Энергосбережение на территории города Переславля-Залесского на 2014-2016 годы"</t>
  </si>
  <si>
    <t>ГЦП "Охрана окружающей среды в городе Переславле-Залесском" на 2015-2017 годы</t>
  </si>
  <si>
    <t>Количество ТБО, собранных, вывезенных и утилизированных от ликвидации несанкционированных свалок</t>
  </si>
  <si>
    <t>Количество отработанных ртутьсодержащих ламп, приборов с ртутным заполнением, собранных и транспортированных на утилизацию от бюджетных организаций и населения города</t>
  </si>
  <si>
    <t>Количество выбывшей из строя электронной техники, комплектующих и расходных материалов, химических источников тока и элементов, собранных и транспортированных на утилизацию от бюджетных организаций и населения города</t>
  </si>
  <si>
    <t>Протяженность участка реки Трубеж, охваченного уборкой ТБО и веток деревьев</t>
  </si>
  <si>
    <t>Площади, подлежащие акарицидной обработке</t>
  </si>
  <si>
    <t>Количество контейнерных площадок, обустроенных и введенных в эксплуатацию</t>
  </si>
  <si>
    <t>кг</t>
  </si>
  <si>
    <t>га</t>
  </si>
  <si>
    <t>ГЦП "Обеспечение первичных мер пожарной безопасности города Переславля-Залесского на 2014-2016 годы"</t>
  </si>
  <si>
    <t>мин.</t>
  </si>
  <si>
    <t>ГЦП "Обеспечение функционирования и развития муниципальной службы в г. Переславле-Залесском на 2014-2016 годы"</t>
  </si>
  <si>
    <t>Уровень использования субсидии на выполнение полномочий по организации тепло-,водоснабжения и водоотведения</t>
  </si>
  <si>
    <t>Социальная поддержка населения г. Переславля-Залесского</t>
  </si>
  <si>
    <t>Обеспечение доступным и комфортным жильем населения г. Переславля-Залесского</t>
  </si>
  <si>
    <t>Обеспечение общественного порядка и противодействие преступности на территории г. Переславля-Залесского</t>
  </si>
  <si>
    <t>Развитие физической культуры, культуры и туризма в г. Переславле-Залесском</t>
  </si>
  <si>
    <t>Обеспечение качественными коммунальными услугами населения г. Переславля-Залесского</t>
  </si>
  <si>
    <t>Энергоэффективность в г. Переславле-Залесском</t>
  </si>
  <si>
    <t>Охрана окружающей среды в г. Переславле-Залесском</t>
  </si>
  <si>
    <t>Защита населения на территории г. Переславля-Залесского от чрезвычайных ситуаций и обеспечение пожарной безопасности</t>
  </si>
  <si>
    <t>Эффективная власть в г. Переславле-Залесском</t>
  </si>
  <si>
    <t xml:space="preserve"> гр.4*(гр.7-гр.5)/(гр.6-гр.5)</t>
  </si>
  <si>
    <r>
      <rPr>
        <b/>
        <vertAlign val="subscript"/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гр.4*(гр.7-гр.5)/(гр.6-гр.5)</t>
    </r>
  </si>
  <si>
    <t>высокоэффективная</t>
  </si>
  <si>
    <t>низкоэффективная</t>
  </si>
  <si>
    <t>ВЦП "Обеспечение функционирования и развития муниципальной системы образования города Переславля-Залесского на 2014 - 2016 годы"</t>
  </si>
  <si>
    <t>Доля детей в возрасте 1- 6 лет, охваченных дошкольным образованием</t>
  </si>
  <si>
    <t>ВЦП "Молодежь" на 2016-2018 годы</t>
  </si>
  <si>
    <t>Количество участников молодежных и детских общественных объединений г. Переславля-Залесского</t>
  </si>
  <si>
    <t>ГЦП "Социальная поддержка населения г.Переславля-Залесского" на 2016-2018 годы</t>
  </si>
  <si>
    <t>Доля детей, охваченных всеми формами отдыха и оздоровления,  от общего числа детей 6-18 лет</t>
  </si>
  <si>
    <t>Доля детей, трудоустроенных на временные рабочие места, от общего числа детей 14-18 лет, нуждающихся в трудоустройстве</t>
  </si>
  <si>
    <t>Доля детей из семей, находящихся в трудной жизненной ситуации, от общего числа детей из семей, находящихся в трудной жизненной ситуации</t>
  </si>
  <si>
    <t xml:space="preserve">% </t>
  </si>
  <si>
    <t>ГЦП "Доступная среда" на 2016-2018 годы</t>
  </si>
  <si>
    <t>Доля приоритетных объектов и услуг в приоритетных сферах жизнедеятельности инвалидов, нанесенных на карту доступности по результатам их паспортизации, среди всех приоритетных объектов на территории г. Переславля-Залесского</t>
  </si>
  <si>
    <t>Доля объектов социальной инфраструктуры, для которых сформированы паспорта доступности, среди общего количества объектов социальной инфраструктуры в приоритетных сферах жизнедеятельности инвалидов и других маломобильных групп населения</t>
  </si>
  <si>
    <t>Доля доступных (адаптированных) для инвалидов и других МГН приоритетных объектов транспортной, инженерной инфраструктуры в общем количестве приоритетных обектов</t>
  </si>
  <si>
    <t>Доля лиц с ограниченными возможностями здоровья, охваченных культурно-массовыми и спортивно-массовыми мероприятиями, в общей численности этой категории населения</t>
  </si>
  <si>
    <t xml:space="preserve">Доля численности инвалидов с огракниченными возможностями передвижения, обеспеченных специальными средствами и приспособлениями для оборудования и оснащения жилых помещений, занимаемых инвалидами, с целью формирования доступной среды жизнедеятельности, в общей численности инвалидов, обратившихся по данному вопросу </t>
  </si>
  <si>
    <t>Доля социально ориентированных некоммерческих организаций, принявших участие в конкурсе на получение субсидий из местного бюджета - не менее 5 СО НКО к 2018 году.</t>
  </si>
  <si>
    <t>Доля социально ориентированных проектов некоммерческих организаций, которым оказана финансовая поддержка - не менее 5 проектов.</t>
  </si>
  <si>
    <t>Доля инвалидов и ветеранов г. Переславля-Залесского, получивших социальную поддержку (услугу), от деятельности социально ориентированных некоммерческих организаций</t>
  </si>
  <si>
    <t>Увеличение количества проведённых семинаров, совещаний, конференций, иных мероприятий с участием социально ориентированных некоммерческих организаций - не менее 12 мероприятий к 2018 году</t>
  </si>
  <si>
    <t>Количество СО НКО, которым оказана информационная поддержка в средствах массовой информации, а также посредством социальной рекламы – не менее 3 СО НКО к 2018 году</t>
  </si>
  <si>
    <t xml:space="preserve">Количество публикаций (статей) о социально ориентированных некоммерческих организациях, в газете «Переславская неделя» </t>
  </si>
  <si>
    <t>Количество видеосюжетов о социально ориентированных некоммерческих организациях, в телепрограммах ОАО "Телеканал Переславль"</t>
  </si>
  <si>
    <t>5 шт.</t>
  </si>
  <si>
    <t>8 шт./60%</t>
  </si>
  <si>
    <t>ГЦП "Жилище" на 2016-2018 годы: Подпрограмма "Муниципальная поддержка молодых семей г. Переславля-Залесского в приобретении (строительстве) жилья"</t>
  </si>
  <si>
    <t xml:space="preserve">Количество молодых семей, получивших в установленном порядке свидетельства о праве на получение социальной выплаты </t>
  </si>
  <si>
    <t xml:space="preserve">Соотношение количества молодых семей, фактически получивших муниципальную поддержку, к плану </t>
  </si>
  <si>
    <t>ГЦП "Жилище" на 2016-2018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</si>
  <si>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Количество семей,улучшивших жилищные условия при поддержке областного и местного бюджетов</t>
  </si>
  <si>
    <t>Площадь жилья, приобретенного (построенного) при использовании средств областного и местного бюджетов</t>
  </si>
  <si>
    <t>м²</t>
  </si>
  <si>
    <t>ГЦП "Жилище" на 2016-2018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</si>
  <si>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Площадь жилищного фонда, признанного непригодным для проживания, и (или) с высоким уровнем износа, из которого расселены граждане в результате реализации программы</t>
  </si>
  <si>
    <t>Площадь жилых помещений, в т.ч. в строящихся домах, приобретенных путем долевого  участия в строительстве или строительства домов для обеспечения благоустроенными жилыми помещениями граждан, переселяемых из жилищного фонда, признанного непригодным для проживания, и (или) с высоким уровнем износа</t>
  </si>
  <si>
    <t>ГАП "Переселение граждан из аварийного жилищного фонда города Переславля-Залесского на 2013-2017 годы"</t>
  </si>
  <si>
    <t>Площадь аварийного жилищного фонда, из которого расселены граждане</t>
  </si>
  <si>
    <t>Количество граждан, переселенных в результате реализации Программы</t>
  </si>
  <si>
    <t>ГЦП "Борьба с преступностью в городе Переславле-Залесском на 2016-2018 годы"</t>
  </si>
  <si>
    <t>Уменьшение числа преступлений, совершаемых на улице и в общественных местах</t>
  </si>
  <si>
    <t>Уменьшение числа преступлений, совершаемых лицами не учащимися и не работающими</t>
  </si>
  <si>
    <t>Уменьшение числа преступлений, совершенных несовершеннолетними</t>
  </si>
  <si>
    <t>Оснащение системами наружного видеонаблюдения муниципальных общеобразовательных учреждений и вывод сигнала на пульт дежурного по МО МВД "Переславль-Залесский"</t>
  </si>
  <si>
    <t>ГЦП "Профилактика безнадзорности, правонарушений и защита прав несовершеннолетних на территории города Переславля-Залесского на 2016-2018 годы"</t>
  </si>
  <si>
    <t>Доля несовершеннолетних, совершивших преступления, в общем числе детского населения, проживающего на территории г. Переславля-Залесского</t>
  </si>
  <si>
    <t>Доля несовершеннолетних, совершивших правонарушения, в общем числе детского населения, проживающего на территории г. Переславля-Залесского</t>
  </si>
  <si>
    <t>Доля несовершеннолетних, снятых с учета в связи с положительной динамикой, в общем числе несовершеннолетних, состоящих на учете в комиссии</t>
  </si>
  <si>
    <t>Доля безнадзорных детей в общем числе детского населения, проживающего на территории г. Переславля-Залесского</t>
  </si>
  <si>
    <t>Доля семей, находящихся в социально опасном положении, в общем количестве семей с детьми, проживающих на территории г. Переславля-Залесского</t>
  </si>
  <si>
    <t>Доля семей, находящихся в социально опасном положении, снятых с учета в связи с положительной динамикой, в общем количестве семей, состоящих на учете</t>
  </si>
  <si>
    <t>ГЦП Комплексные меры противодействия злоупотреблению наркотиками и их незаконному обороту" на 2016-2018 годы</t>
  </si>
  <si>
    <t>Число лиц с установленным диагнозом "наркомания"</t>
  </si>
  <si>
    <t>Доля несовершеннолетних, состоящих на учете в территориальной комиссии по делам несовершеннолетних и защите их прав в связи с употреблением наркотических и токсических веществ, по отношению к общей численности несовершеннолетних, состоящих на учете</t>
  </si>
  <si>
    <t>Доля молодежи, вовлеченной в профилактические антинаркотические мероприятия, по отношению к общей численности молодежи, проживающей на территории г. Переславля-Залесского</t>
  </si>
  <si>
    <t>Количество мероприятий, направленных на предупреждение немедицинского потребления наркотических веществ, пропаганду здорового образа жизни</t>
  </si>
  <si>
    <t>ГЦП "Развитие туризма и отдыха в городе Переславле-Залесском" на 2016-2018 годы</t>
  </si>
  <si>
    <t>Объем отгруженных товаров собственного производства, выполненных работ и услуг организациями сферы туризма</t>
  </si>
  <si>
    <t>Численность туристов и экскурсантов на 1 жителя города</t>
  </si>
  <si>
    <t>Доля занятых в сфере туризма и отдыха в общей численности занятых в экономике города</t>
  </si>
  <si>
    <t>Количество объектов туристской навигации</t>
  </si>
  <si>
    <t>тыс. чел.</t>
  </si>
  <si>
    <t>млн. руб.</t>
  </si>
  <si>
    <t>Количество клубных формирований и творческих коллективов</t>
  </si>
  <si>
    <t>Количество культурно-массовых мероприятий, культурных акций и памятных дат</t>
  </si>
  <si>
    <t>Количество участников культурно-массовых мероприятий, культурных акций и памятных дат</t>
  </si>
  <si>
    <t>Количество пользователей библиотек</t>
  </si>
  <si>
    <t>Численность обучающихся в образовательных учреждениях дополнительного образования детей</t>
  </si>
  <si>
    <t>ГЦП "Развитие физической культуры и спорта в городе Переславле-Залесском" на 2016-2018 годы</t>
  </si>
  <si>
    <t>Доля жителей города Переславля-Залесского, систематически занимающихся физической культурой и спортом, от общего числа жителей города</t>
  </si>
  <si>
    <t>Количество призеров официальных соревнований (за 1 календарный год)</t>
  </si>
  <si>
    <t>Количество молодых специалистов</t>
  </si>
  <si>
    <t>Количество модернизированных спортивных сооружений</t>
  </si>
  <si>
    <t xml:space="preserve">Количество новых спортивных сооружений </t>
  </si>
  <si>
    <t>ГЦП "Развитие субъектов малого и среднего предпринимательства города Переславля-Залесского на 2013-2017 годы»</t>
  </si>
  <si>
    <t>Численность малых и средних предприятий</t>
  </si>
  <si>
    <t>Численность работников (без внешних совместителей) малых предприятий в среднесписочной численности работников (без внешних совместителей)</t>
  </si>
  <si>
    <t>Оборот предприятий малого и среднего предпринимательства (отгруженных товаров собственного производства)</t>
  </si>
  <si>
    <t>Оборот организаций розничной торговли и общественного питания</t>
  </si>
  <si>
    <t>Объем налоговых поступлений от субъектов малого и среднего предпринимательства в консолидированный бюджет Ярославской области</t>
  </si>
  <si>
    <t>Увеличение количества вновь создаваемых рабочих мест в субъектах малого и среднего предпринимательства, получивших государственную и муниципальную поддержку</t>
  </si>
  <si>
    <t>Увеличение количества субъектов малого и среднего предпринимательства, получивших финансовую и имущественную поддержку при реализации программных мероприятий (в том числе в сфере народных художественных промыслов)</t>
  </si>
  <si>
    <t>Доведение доли объемов электроэнергии, расчеты за которую осуществляютсяс использованием приборов учета, в общем объеме электоэнргии, потребляемой на территории города до 99%</t>
  </si>
  <si>
    <t>Доведение доли объемов тепловой энергии, расчеты за которую осуществляются с использованием приборов учета, в общем объеме тепловой энергии, потребляемой на территории города до 23%</t>
  </si>
  <si>
    <t>Доведение доли объемов холодной воды, расчеты за которую осуществляются с использованием приборов учета, в общем объеме воды, потребляемой на территории города до 20%</t>
  </si>
  <si>
    <t>Доведение доли объемов горячей воды, расчеты за которую осуществляются с использованием приборов учета, в общем объеме воды, потребляемой на территории города до 25%</t>
  </si>
  <si>
    <t>Доведение доли объемов природного газа, расчеты за который осуществляются с использованием приборов учета, в общем объеме природного газа, потребляемого на территории города до 73%</t>
  </si>
  <si>
    <t>среднеэффективная</t>
  </si>
  <si>
    <t>м³</t>
  </si>
  <si>
    <t>ГЦП "Благоустройство территории города Переславля-Залесского" на 2016-2018 годы</t>
  </si>
  <si>
    <t>Доля площади мест массового отдыха, находящейся на содержании, в общей площади мест массового отдыха</t>
  </si>
  <si>
    <t>Площадь территории содержания объектов озеленения</t>
  </si>
  <si>
    <t>Количество отловленных безнадзорных животных</t>
  </si>
  <si>
    <t>Темп прироста протяженности обустроенной ливневой канализации</t>
  </si>
  <si>
    <t>тыс. м²</t>
  </si>
  <si>
    <t>Установка, обслуживание и ремонт в учреждениях систем автоматической пожарной сигнализации и оповещения людей при пожаре</t>
  </si>
  <si>
    <t>Поддержание первичных средств пожаротушения в исправном состоянии</t>
  </si>
  <si>
    <t>Огнебиозащитная обработка деревянных конструкций зданий, замеры сопротивления изоляции и испытание устройств защитного заземления на объектах, замена пожарных рукавов и шкафов на противопожарных кранах</t>
  </si>
  <si>
    <t>ВЦП "Обеспечение деятельности Администрации и совершенствование Единой дежурно-диспетчерской службы города Переславля-Залесского на 2015-2017 годы"</t>
  </si>
  <si>
    <t>Время реагирования ЕДДС при ЧС</t>
  </si>
  <si>
    <t>Уровень безвозвратных потерь населения в чрезвычайных ситуациях</t>
  </si>
  <si>
    <t>Уровень экономического ущерба</t>
  </si>
  <si>
    <t>Уровень энергоэффективности и обеспеченности административных зданий</t>
  </si>
  <si>
    <t>Уровень износа автомобильной техники деятельности органов местного самоуправления г. Переславля-Залесского путем обновления парка</t>
  </si>
  <si>
    <t>ГЦП "Создание местной системы оповещения населения города Переславля-Залесского об опасностях, возникающих при ведении военных действий или вследствие чрезвычайных ситуаций природного и техногенного характера на 2014-2016 годы (второй этап)"</t>
  </si>
  <si>
    <t>Количество зон электросиренного оповещения</t>
  </si>
  <si>
    <t>ГЦП "О внедрении аппаратно-программного комплекса "Безопасный город" на 2016-2018 годы"</t>
  </si>
  <si>
    <t>Снижение количества гибели людей на пожарах</t>
  </si>
  <si>
    <t>Снижение количества гибели людей на водных объектах</t>
  </si>
  <si>
    <t>Снижение количества преступлений, совершаемых в общественных местах</t>
  </si>
  <si>
    <t>Доля муниципальных служащих, прошедших курсы повышения квалификации</t>
  </si>
  <si>
    <t>Уровень удовлетворенности населения деятельностью органов местного самоуправления</t>
  </si>
  <si>
    <t>Уровень удовлетворенности населения качеством предоставления муниципальных услуг</t>
  </si>
  <si>
    <t>ГЦП "Сохранность автомобильных дорог г. Переславля-Залесского" на 2016-2020 годы</t>
  </si>
  <si>
    <t>Протяженность автомобильных дорог местного значения</t>
  </si>
  <si>
    <t>Доля автомобильных дорог, отвечающих нормативным требованипям, в общей протяженности автомобильных дорог города</t>
  </si>
  <si>
    <t>Площадь отремонтированных дворовых территорий многоквартирных домов, проездов к дворовым территориям многоквартирных домов</t>
  </si>
  <si>
    <t>Количество обновленного подвижного состава</t>
  </si>
  <si>
    <t>Повышение уровня газификации жилищного фонда</t>
  </si>
  <si>
    <t>Увеличение протяженности сетей газоснабжения</t>
  </si>
  <si>
    <t>Уровень износа сетей теплоснабжения</t>
  </si>
  <si>
    <t>Удельный вес потерь тепловой энергии в процессе производства и транспортировки</t>
  </si>
  <si>
    <t>Снижение уровня износа сетей водоснабжения</t>
  </si>
  <si>
    <t>Увеличения уровня обеспечения центральным водоснабжением</t>
  </si>
  <si>
    <t>Увеличение протяженности сетей водоснабжения</t>
  </si>
  <si>
    <t>Снижение уровня износа сетей водоотведения</t>
  </si>
  <si>
    <t>Увеличение уровня обеспечения центральным водоотведением</t>
  </si>
  <si>
    <t>Увеличение протяженности сетей водоотведения</t>
  </si>
  <si>
    <t>ГЦП "Развитие градостроительной документации г.Переславля-Залесского" на 2016 - 2018 годы</t>
  </si>
  <si>
    <t>Доля площади территории, на которую утверждена документация по планировке территории (проект планировки территории и проект межевания территории), по отношению к общей площади земель муниципального образования</t>
  </si>
  <si>
    <t>Количество земельных участков, предназначенных для жилищного строительства, на которые разработаны и утверждены проекты планировки и проекты межевания территорий</t>
  </si>
  <si>
    <t>% (га)</t>
  </si>
  <si>
    <t>2,4 (53,7)</t>
  </si>
  <si>
    <t>4,5 (99,7)</t>
  </si>
  <si>
    <t>0,0 (0,0)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</si>
</sst>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0.0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bscript"/>
      <sz val="12"/>
      <color theme="1"/>
      <name val="Times New Roman"/>
      <family val="1"/>
      <charset val="204"/>
    </font>
    <font>
      <b/>
      <vertAlign val="subscript"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1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1" fillId="0" borderId="3" xfId="1" applyFont="1" applyFill="1" applyBorder="1" applyAlignment="1" applyProtection="1">
      <alignment horizontal="left" vertical="center" wrapText="1"/>
    </xf>
    <xf numFmtId="0" fontId="1" fillId="0" borderId="2" xfId="1" applyFont="1" applyFill="1" applyBorder="1" applyAlignment="1" applyProtection="1">
      <alignment horizontal="left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1" applyFont="1" applyFill="1" applyBorder="1" applyAlignment="1" applyProtection="1">
      <alignment horizontal="left" vertical="top" wrapText="1"/>
    </xf>
    <xf numFmtId="164" fontId="1" fillId="0" borderId="0" xfId="0" applyNumberFormat="1" applyFont="1" applyAlignment="1">
      <alignment vertical="center"/>
    </xf>
    <xf numFmtId="164" fontId="3" fillId="0" borderId="7" xfId="0" applyNumberFormat="1" applyFont="1" applyBorder="1" applyAlignment="1">
      <alignment horizontal="center" vertical="center"/>
    </xf>
    <xf numFmtId="0" fontId="1" fillId="0" borderId="8" xfId="0" applyFont="1" applyBorder="1"/>
    <xf numFmtId="0" fontId="1" fillId="0" borderId="1" xfId="1" applyFont="1" applyFill="1" applyBorder="1" applyAlignment="1" applyProtection="1">
      <alignment horizontal="left" vertical="center" wrapText="1"/>
    </xf>
    <xf numFmtId="0" fontId="1" fillId="0" borderId="0" xfId="0" applyFont="1" applyAlignment="1">
      <alignment wrapText="1"/>
    </xf>
    <xf numFmtId="0" fontId="0" fillId="0" borderId="1" xfId="0" applyBorder="1"/>
    <xf numFmtId="0" fontId="8" fillId="0" borderId="1" xfId="1" applyFont="1" applyFill="1" applyBorder="1" applyAlignment="1" applyProtection="1">
      <alignment horizontal="left"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8" fillId="0" borderId="4" xfId="1" applyFont="1" applyFill="1" applyBorder="1" applyAlignment="1" applyProtection="1">
      <alignment horizontal="left" vertical="top" wrapText="1"/>
    </xf>
    <xf numFmtId="0" fontId="8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1" applyFont="1" applyFill="1" applyBorder="1" applyAlignment="1" applyProtection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3" fillId="0" borderId="2" xfId="0" applyFont="1" applyBorder="1"/>
    <xf numFmtId="0" fontId="0" fillId="0" borderId="8" xfId="0" applyBorder="1"/>
    <xf numFmtId="3" fontId="8" fillId="0" borderId="1" xfId="1" applyNumberFormat="1" applyFont="1" applyFill="1" applyBorder="1" applyAlignment="1" applyProtection="1">
      <alignment horizontal="center" vertical="center" wrapText="1"/>
    </xf>
    <xf numFmtId="0" fontId="3" fillId="0" borderId="10" xfId="0" applyFont="1" applyBorder="1"/>
    <xf numFmtId="166" fontId="1" fillId="0" borderId="1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4" fontId="3" fillId="0" borderId="5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2" fontId="8" fillId="0" borderId="1" xfId="1" applyNumberFormat="1" applyFont="1" applyFill="1" applyBorder="1" applyAlignment="1" applyProtection="1">
      <alignment horizontal="left" vertical="top" wrapText="1"/>
    </xf>
    <xf numFmtId="0" fontId="9" fillId="0" borderId="1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/>
    </xf>
    <xf numFmtId="164" fontId="10" fillId="0" borderId="7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8" fillId="0" borderId="4" xfId="0" applyFont="1" applyFill="1" applyBorder="1" applyAlignment="1">
      <alignment horizontal="center" vertical="center"/>
    </xf>
    <xf numFmtId="0" fontId="11" fillId="0" borderId="1" xfId="0" applyFont="1" applyBorder="1"/>
    <xf numFmtId="164" fontId="3" fillId="0" borderId="7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6" xfId="1" applyFont="1" applyFill="1" applyBorder="1" applyAlignment="1" applyProtection="1">
      <alignment horizontal="left" vertical="top" wrapText="1"/>
    </xf>
    <xf numFmtId="166" fontId="8" fillId="0" borderId="1" xfId="0" applyNumberFormat="1" applyFont="1" applyBorder="1" applyAlignment="1">
      <alignment horizontal="center" vertical="center" wrapText="1"/>
    </xf>
    <xf numFmtId="0" fontId="8" fillId="2" borderId="1" xfId="1" applyFont="1" applyFill="1" applyBorder="1" applyAlignment="1" applyProtection="1">
      <alignment horizontal="left" vertical="top" wrapText="1"/>
    </xf>
    <xf numFmtId="0" fontId="11" fillId="2" borderId="1" xfId="0" applyFont="1" applyFill="1" applyBorder="1" applyAlignment="1">
      <alignment horizontal="center" vertical="center"/>
    </xf>
    <xf numFmtId="0" fontId="0" fillId="0" borderId="2" xfId="0" applyBorder="1"/>
    <xf numFmtId="3" fontId="8" fillId="0" borderId="6" xfId="1" applyNumberFormat="1" applyFon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3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4" xfId="1" applyFont="1" applyFill="1" applyBorder="1" applyAlignment="1" applyProtection="1">
      <alignment horizontal="left" vertical="top" wrapText="1"/>
    </xf>
    <xf numFmtId="0" fontId="1" fillId="0" borderId="4" xfId="0" applyFont="1" applyBorder="1" applyAlignment="1">
      <alignment horizontal="center" vertical="center"/>
    </xf>
    <xf numFmtId="0" fontId="1" fillId="4" borderId="0" xfId="0" applyFont="1" applyFill="1" applyAlignment="1">
      <alignment horizontal="left" vertical="center"/>
    </xf>
    <xf numFmtId="0" fontId="0" fillId="4" borderId="0" xfId="0" applyFill="1"/>
    <xf numFmtId="0" fontId="1" fillId="4" borderId="0" xfId="0" applyFont="1" applyFill="1"/>
    <xf numFmtId="0" fontId="1" fillId="4" borderId="0" xfId="0" applyFont="1" applyFill="1" applyAlignment="1">
      <alignment horizontal="right" vertical="center"/>
    </xf>
    <xf numFmtId="0" fontId="0" fillId="2" borderId="0" xfId="0" applyFill="1"/>
    <xf numFmtId="0" fontId="0" fillId="4" borderId="0" xfId="0" applyFill="1" applyAlignment="1">
      <alignment horizontal="left"/>
    </xf>
    <xf numFmtId="49" fontId="8" fillId="0" borderId="1" xfId="1" applyNumberFormat="1" applyFont="1" applyFill="1" applyBorder="1" applyAlignment="1" applyProtection="1">
      <alignment horizontal="left" vertical="center" wrapText="1"/>
    </xf>
    <xf numFmtId="0" fontId="1" fillId="4" borderId="0" xfId="0" applyFont="1" applyFill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8" fillId="3" borderId="1" xfId="1" applyFont="1" applyFill="1" applyBorder="1" applyAlignment="1" applyProtection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left" vertical="top" wrapText="1" indent="3"/>
    </xf>
    <xf numFmtId="0" fontId="4" fillId="0" borderId="14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8" fillId="0" borderId="9" xfId="1" applyFont="1" applyFill="1" applyBorder="1" applyAlignment="1" applyProtection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4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opLeftCell="A13" workbookViewId="0">
      <selection activeCell="H20" sqref="H20"/>
    </sheetView>
  </sheetViews>
  <sheetFormatPr defaultRowHeight="13.8" x14ac:dyDescent="0.25"/>
  <cols>
    <col min="1" max="1" width="27.5546875" style="1" customWidth="1"/>
    <col min="2" max="2" width="29.88671875" style="1" customWidth="1"/>
    <col min="3" max="3" width="11" style="1" customWidth="1"/>
    <col min="4" max="7" width="8.88671875" style="1"/>
    <col min="8" max="8" width="17.109375" style="1" customWidth="1"/>
    <col min="9" max="16384" width="8.88671875" style="1"/>
  </cols>
  <sheetData>
    <row r="1" spans="1:8" ht="29.4" customHeight="1" x14ac:dyDescent="0.25">
      <c r="A1" s="83" t="s">
        <v>23</v>
      </c>
      <c r="B1" s="84"/>
      <c r="C1" s="84"/>
      <c r="D1" s="84"/>
      <c r="E1" s="84"/>
      <c r="F1" s="84"/>
      <c r="G1" s="84"/>
      <c r="H1" s="85"/>
    </row>
    <row r="2" spans="1:8" ht="30" x14ac:dyDescent="0.25">
      <c r="A2" s="8" t="s">
        <v>5</v>
      </c>
      <c r="B2" s="8" t="s">
        <v>10</v>
      </c>
      <c r="C2" s="8" t="s">
        <v>0</v>
      </c>
      <c r="D2" s="9" t="s">
        <v>6</v>
      </c>
      <c r="E2" s="9" t="s">
        <v>7</v>
      </c>
      <c r="F2" s="9" t="s">
        <v>8</v>
      </c>
      <c r="G2" s="9" t="s">
        <v>9</v>
      </c>
      <c r="H2" s="8" t="s">
        <v>80</v>
      </c>
    </row>
    <row r="3" spans="1:8" x14ac:dyDescent="0.25">
      <c r="A3" s="41">
        <v>1</v>
      </c>
      <c r="B3" s="64">
        <v>2</v>
      </c>
      <c r="C3" s="41">
        <v>3</v>
      </c>
      <c r="D3" s="64">
        <v>4</v>
      </c>
      <c r="E3" s="41">
        <v>5</v>
      </c>
      <c r="F3" s="64">
        <v>6</v>
      </c>
      <c r="G3" s="41">
        <v>7</v>
      </c>
      <c r="H3" s="41">
        <v>8</v>
      </c>
    </row>
    <row r="4" spans="1:8" ht="96.6" customHeight="1" x14ac:dyDescent="0.25">
      <c r="A4" s="79" t="s">
        <v>83</v>
      </c>
      <c r="B4" s="12" t="s">
        <v>1</v>
      </c>
      <c r="C4" s="5" t="s">
        <v>4</v>
      </c>
      <c r="D4" s="5">
        <v>0.25</v>
      </c>
      <c r="E4" s="5">
        <v>54</v>
      </c>
      <c r="F4" s="6">
        <v>82</v>
      </c>
      <c r="G4" s="6">
        <v>85</v>
      </c>
      <c r="H4" s="14">
        <f>D4*((G4-E4)/(F4-E4))</f>
        <v>0.2767857142857143</v>
      </c>
    </row>
    <row r="5" spans="1:8" ht="46.8" customHeight="1" x14ac:dyDescent="0.25">
      <c r="A5" s="80"/>
      <c r="B5" s="13" t="s">
        <v>84</v>
      </c>
      <c r="C5" s="5" t="s">
        <v>4</v>
      </c>
      <c r="D5" s="5">
        <v>0.25</v>
      </c>
      <c r="E5" s="5">
        <v>88</v>
      </c>
      <c r="F5" s="6">
        <v>90</v>
      </c>
      <c r="G5" s="6">
        <v>89.3</v>
      </c>
      <c r="H5" s="14">
        <f>D5*((G5-E5)/(F5-E5))</f>
        <v>0.16249999999999964</v>
      </c>
    </row>
    <row r="6" spans="1:8" ht="83.4" customHeight="1" x14ac:dyDescent="0.25">
      <c r="A6" s="80"/>
      <c r="B6" s="13" t="s">
        <v>2</v>
      </c>
      <c r="C6" s="5" t="s">
        <v>4</v>
      </c>
      <c r="D6" s="5">
        <v>0.25</v>
      </c>
      <c r="E6" s="5">
        <v>100</v>
      </c>
      <c r="F6" s="6">
        <v>100</v>
      </c>
      <c r="G6" s="6">
        <v>100</v>
      </c>
      <c r="H6" s="14">
        <v>0</v>
      </c>
    </row>
    <row r="7" spans="1:8" ht="34.200000000000003" customHeight="1" x14ac:dyDescent="0.25">
      <c r="A7" s="81"/>
      <c r="B7" s="13" t="s">
        <v>3</v>
      </c>
      <c r="C7" s="5" t="s">
        <v>4</v>
      </c>
      <c r="D7" s="5">
        <v>0.25</v>
      </c>
      <c r="E7" s="5">
        <v>65</v>
      </c>
      <c r="F7" s="6">
        <v>73</v>
      </c>
      <c r="G7" s="6">
        <v>51.6</v>
      </c>
      <c r="H7" s="14">
        <f>D7*((G7-E7)/(F7-E7))</f>
        <v>-0.41874999999999996</v>
      </c>
    </row>
    <row r="8" spans="1:8" ht="15" customHeight="1" x14ac:dyDescent="0.35">
      <c r="A8" s="11" t="s">
        <v>12</v>
      </c>
      <c r="B8" s="11"/>
      <c r="D8" s="2"/>
      <c r="H8" s="17">
        <f>SUM(H4:H7)</f>
        <v>2.0535714285713991E-2</v>
      </c>
    </row>
    <row r="9" spans="1:8" ht="32.4" customHeight="1" x14ac:dyDescent="0.25">
      <c r="A9" s="79" t="s">
        <v>85</v>
      </c>
      <c r="B9" s="19" t="s">
        <v>13</v>
      </c>
      <c r="C9" s="5" t="s">
        <v>17</v>
      </c>
      <c r="D9" s="5">
        <v>0.25</v>
      </c>
      <c r="E9" s="5">
        <v>30</v>
      </c>
      <c r="F9" s="5">
        <v>33</v>
      </c>
      <c r="G9" s="5">
        <v>30</v>
      </c>
      <c r="H9" s="6">
        <f>D9*((G9-E9)/(F9-E9))</f>
        <v>0</v>
      </c>
    </row>
    <row r="10" spans="1:8" ht="57" customHeight="1" x14ac:dyDescent="0.25">
      <c r="A10" s="80"/>
      <c r="B10" s="15" t="s">
        <v>86</v>
      </c>
      <c r="C10" s="5" t="s">
        <v>16</v>
      </c>
      <c r="D10" s="5">
        <v>0.25</v>
      </c>
      <c r="E10" s="5">
        <v>1400</v>
      </c>
      <c r="F10" s="5">
        <v>1442</v>
      </c>
      <c r="G10" s="5">
        <v>1450</v>
      </c>
      <c r="H10" s="6">
        <f t="shared" ref="H10:H12" si="0">D10*((G10-E10)/(F10-E10))</f>
        <v>0.29761904761904762</v>
      </c>
    </row>
    <row r="11" spans="1:8" ht="55.2" x14ac:dyDescent="0.25">
      <c r="A11" s="80"/>
      <c r="B11" s="15" t="s">
        <v>14</v>
      </c>
      <c r="C11" s="5" t="s">
        <v>16</v>
      </c>
      <c r="D11" s="5">
        <v>0.25</v>
      </c>
      <c r="E11" s="5">
        <v>4500</v>
      </c>
      <c r="F11" s="5">
        <v>4725</v>
      </c>
      <c r="G11" s="5">
        <v>4167</v>
      </c>
      <c r="H11" s="6">
        <f t="shared" si="0"/>
        <v>-0.37</v>
      </c>
    </row>
    <row r="12" spans="1:8" ht="87.6" customHeight="1" x14ac:dyDescent="0.25">
      <c r="A12" s="81"/>
      <c r="B12" s="15" t="s">
        <v>15</v>
      </c>
      <c r="C12" s="5" t="s">
        <v>17</v>
      </c>
      <c r="D12" s="5">
        <v>0.25</v>
      </c>
      <c r="E12" s="5">
        <v>100</v>
      </c>
      <c r="F12" s="5">
        <v>110</v>
      </c>
      <c r="G12" s="5">
        <v>110</v>
      </c>
      <c r="H12" s="6">
        <f t="shared" si="0"/>
        <v>0.25</v>
      </c>
    </row>
    <row r="13" spans="1:8" ht="16.2" x14ac:dyDescent="0.35">
      <c r="A13" s="11" t="s">
        <v>12</v>
      </c>
      <c r="H13" s="17">
        <f>SUM(H9:H12)</f>
        <v>0.17761904761904762</v>
      </c>
    </row>
    <row r="14" spans="1:8" ht="49.2" customHeight="1" x14ac:dyDescent="0.25">
      <c r="A14" s="82" t="s">
        <v>18</v>
      </c>
      <c r="B14" s="15" t="s">
        <v>19</v>
      </c>
      <c r="C14" s="5" t="s">
        <v>17</v>
      </c>
      <c r="D14" s="5">
        <v>0.6</v>
      </c>
      <c r="E14" s="5">
        <v>40</v>
      </c>
      <c r="F14" s="5">
        <v>52</v>
      </c>
      <c r="G14" s="5">
        <v>52</v>
      </c>
      <c r="H14" s="5">
        <f>D14*((G14-E14)/(F14-E14))</f>
        <v>0.6</v>
      </c>
    </row>
    <row r="15" spans="1:8" ht="69" x14ac:dyDescent="0.25">
      <c r="A15" s="79"/>
      <c r="B15" s="66" t="s">
        <v>20</v>
      </c>
      <c r="C15" s="67" t="s">
        <v>16</v>
      </c>
      <c r="D15" s="67">
        <v>0.4</v>
      </c>
      <c r="E15" s="67">
        <v>6000</v>
      </c>
      <c r="F15" s="67">
        <v>7000</v>
      </c>
      <c r="G15" s="67">
        <v>7000</v>
      </c>
      <c r="H15" s="67">
        <f>D15*((G15-E15)/(F15-E15))</f>
        <v>0.4</v>
      </c>
    </row>
    <row r="16" spans="1:8" ht="16.2" x14ac:dyDescent="0.35">
      <c r="A16" s="33" t="s">
        <v>12</v>
      </c>
      <c r="B16" s="18"/>
      <c r="C16" s="18"/>
      <c r="D16" s="18"/>
      <c r="E16" s="18"/>
      <c r="F16" s="18"/>
      <c r="G16" s="18"/>
      <c r="H16" s="17">
        <f>SUM(H14:H15)</f>
        <v>1</v>
      </c>
    </row>
    <row r="18" spans="1:4" ht="48" customHeight="1" x14ac:dyDescent="0.25">
      <c r="A18" s="3" t="s">
        <v>21</v>
      </c>
      <c r="B18" s="16">
        <f>(H8*530407+H13*5869.7+493.3*H16)/536770</f>
        <v>2.3153598619431458E-2</v>
      </c>
    </row>
    <row r="19" spans="1:4" ht="36.6" customHeight="1" x14ac:dyDescent="0.25">
      <c r="A19" s="4" t="s">
        <v>22</v>
      </c>
      <c r="B19" s="16">
        <v>0.92300000000000004</v>
      </c>
    </row>
    <row r="20" spans="1:4" ht="42.6" customHeight="1" x14ac:dyDescent="0.25">
      <c r="A20" s="4" t="s">
        <v>43</v>
      </c>
      <c r="B20" s="16">
        <f>B18/B19</f>
        <v>2.5085155600684136E-2</v>
      </c>
      <c r="C20" s="68" t="s">
        <v>82</v>
      </c>
      <c r="D20" s="70"/>
    </row>
  </sheetData>
  <mergeCells count="4">
    <mergeCell ref="A4:A7"/>
    <mergeCell ref="A9:A12"/>
    <mergeCell ref="A14:A15"/>
    <mergeCell ref="A1:H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3"/>
  <sheetViews>
    <sheetView topLeftCell="A35" workbookViewId="0">
      <selection activeCell="E43" sqref="E43"/>
    </sheetView>
  </sheetViews>
  <sheetFormatPr defaultRowHeight="14.4" x14ac:dyDescent="0.3"/>
  <cols>
    <col min="1" max="1" width="34" customWidth="1"/>
    <col min="2" max="2" width="52.44140625" customWidth="1"/>
    <col min="3" max="3" width="9.88671875" customWidth="1"/>
    <col min="4" max="4" width="9.77734375" customWidth="1"/>
    <col min="5" max="5" width="9.88671875" customWidth="1"/>
    <col min="6" max="6" width="10.5546875" customWidth="1"/>
    <col min="7" max="7" width="9.5546875" customWidth="1"/>
    <col min="8" max="8" width="18" customWidth="1"/>
  </cols>
  <sheetData>
    <row r="2" spans="1:8" x14ac:dyDescent="0.3">
      <c r="A2" s="88" t="s">
        <v>70</v>
      </c>
      <c r="B2" s="88"/>
      <c r="C2" s="88"/>
      <c r="D2" s="88"/>
      <c r="E2" s="88"/>
      <c r="F2" s="88"/>
      <c r="G2" s="88"/>
      <c r="H2" s="88"/>
    </row>
    <row r="3" spans="1:8" ht="41.4" x14ac:dyDescent="0.3">
      <c r="A3" s="8" t="s">
        <v>5</v>
      </c>
      <c r="B3" s="8" t="s">
        <v>10</v>
      </c>
      <c r="C3" s="8" t="s">
        <v>0</v>
      </c>
      <c r="D3" s="9" t="s">
        <v>6</v>
      </c>
      <c r="E3" s="9" t="s">
        <v>7</v>
      </c>
      <c r="F3" s="9" t="s">
        <v>8</v>
      </c>
      <c r="G3" s="9" t="s">
        <v>9</v>
      </c>
      <c r="H3" s="8" t="s">
        <v>79</v>
      </c>
    </row>
    <row r="4" spans="1:8" ht="15.6" x14ac:dyDescent="0.3">
      <c r="A4" s="8">
        <v>1</v>
      </c>
      <c r="B4" s="8">
        <v>2</v>
      </c>
      <c r="C4" s="8">
        <v>3</v>
      </c>
      <c r="D4" s="9">
        <v>4</v>
      </c>
      <c r="E4" s="9">
        <v>5</v>
      </c>
      <c r="F4" s="9">
        <v>6</v>
      </c>
      <c r="G4" s="9">
        <v>7</v>
      </c>
      <c r="H4" s="8">
        <v>8</v>
      </c>
    </row>
    <row r="5" spans="1:8" ht="54.6" customHeight="1" x14ac:dyDescent="0.3">
      <c r="A5" s="89" t="s">
        <v>87</v>
      </c>
      <c r="B5" s="22" t="s">
        <v>24</v>
      </c>
      <c r="C5" s="23" t="s">
        <v>4</v>
      </c>
      <c r="D5" s="5" t="s">
        <v>30</v>
      </c>
      <c r="E5" s="5">
        <v>92</v>
      </c>
      <c r="F5" s="5">
        <v>93</v>
      </c>
      <c r="G5" s="5">
        <v>93</v>
      </c>
      <c r="H5" s="5">
        <f>(G5-E5)/(F5-E5)</f>
        <v>1</v>
      </c>
    </row>
    <row r="6" spans="1:8" ht="43.8" customHeight="1" x14ac:dyDescent="0.3">
      <c r="A6" s="89"/>
      <c r="B6" s="22" t="s">
        <v>25</v>
      </c>
      <c r="C6" s="23"/>
      <c r="D6" s="5"/>
      <c r="E6" s="5"/>
      <c r="F6" s="5"/>
      <c r="G6" s="5"/>
      <c r="H6" s="5"/>
    </row>
    <row r="7" spans="1:8" x14ac:dyDescent="0.3">
      <c r="A7" s="89"/>
      <c r="B7" s="22" t="s">
        <v>26</v>
      </c>
      <c r="C7" s="23" t="s">
        <v>4</v>
      </c>
      <c r="D7" s="5" t="s">
        <v>30</v>
      </c>
      <c r="E7" s="5">
        <v>100</v>
      </c>
      <c r="F7" s="5">
        <v>100</v>
      </c>
      <c r="G7" s="5">
        <v>100</v>
      </c>
      <c r="H7" s="5" t="s">
        <v>30</v>
      </c>
    </row>
    <row r="8" spans="1:8" x14ac:dyDescent="0.3">
      <c r="A8" s="89"/>
      <c r="B8" s="22" t="s">
        <v>27</v>
      </c>
      <c r="C8" s="23" t="s">
        <v>4</v>
      </c>
      <c r="D8" s="5" t="s">
        <v>30</v>
      </c>
      <c r="E8" s="5">
        <v>100</v>
      </c>
      <c r="F8" s="5">
        <v>100</v>
      </c>
      <c r="G8" s="5">
        <v>100</v>
      </c>
      <c r="H8" s="5" t="s">
        <v>30</v>
      </c>
    </row>
    <row r="9" spans="1:8" x14ac:dyDescent="0.3">
      <c r="A9" s="89"/>
      <c r="B9" s="22" t="s">
        <v>28</v>
      </c>
      <c r="C9" s="23" t="s">
        <v>4</v>
      </c>
      <c r="D9" s="5" t="s">
        <v>30</v>
      </c>
      <c r="E9" s="5">
        <v>98.3</v>
      </c>
      <c r="F9" s="5">
        <v>98.5</v>
      </c>
      <c r="G9" s="5">
        <v>100</v>
      </c>
      <c r="H9" s="5">
        <f t="shared" ref="H9" si="0">(G9-E9)/(F9-E9)</f>
        <v>8.4999999999998934</v>
      </c>
    </row>
    <row r="10" spans="1:8" ht="54.6" customHeight="1" x14ac:dyDescent="0.3">
      <c r="A10" s="89"/>
      <c r="B10" s="22" t="s">
        <v>29</v>
      </c>
      <c r="C10" s="24"/>
      <c r="D10" s="5"/>
      <c r="E10" s="5"/>
      <c r="F10" s="5"/>
      <c r="G10" s="5"/>
      <c r="H10" s="5"/>
    </row>
    <row r="11" spans="1:8" x14ac:dyDescent="0.3">
      <c r="A11" s="89"/>
      <c r="B11" s="22" t="s">
        <v>26</v>
      </c>
      <c r="C11" s="24" t="s">
        <v>4</v>
      </c>
      <c r="D11" s="5" t="s">
        <v>30</v>
      </c>
      <c r="E11" s="5">
        <v>5.0000000000000001E-3</v>
      </c>
      <c r="F11" s="5">
        <v>5.0000000000000001E-3</v>
      </c>
      <c r="G11" s="5">
        <v>1E-3</v>
      </c>
      <c r="H11" s="5" t="s">
        <v>30</v>
      </c>
    </row>
    <row r="12" spans="1:8" x14ac:dyDescent="0.3">
      <c r="A12" s="89"/>
      <c r="B12" s="22" t="s">
        <v>27</v>
      </c>
      <c r="C12" s="24" t="s">
        <v>4</v>
      </c>
      <c r="D12" s="5" t="s">
        <v>30</v>
      </c>
      <c r="E12" s="5">
        <v>5.0000000000000001E-3</v>
      </c>
      <c r="F12" s="5">
        <v>5.0000000000000001E-3</v>
      </c>
      <c r="G12" s="5">
        <v>1E-3</v>
      </c>
      <c r="H12" s="5" t="s">
        <v>30</v>
      </c>
    </row>
    <row r="13" spans="1:8" x14ac:dyDescent="0.3">
      <c r="A13" s="90"/>
      <c r="B13" s="22" t="s">
        <v>28</v>
      </c>
      <c r="C13" s="24" t="s">
        <v>4</v>
      </c>
      <c r="D13" s="5" t="s">
        <v>30</v>
      </c>
      <c r="E13" s="5">
        <v>3.0000000000000001E-3</v>
      </c>
      <c r="F13" s="5">
        <v>3.0000000000000001E-3</v>
      </c>
      <c r="G13" s="5">
        <v>1E-3</v>
      </c>
      <c r="H13" s="5" t="s">
        <v>30</v>
      </c>
    </row>
    <row r="14" spans="1:8" ht="16.2" x14ac:dyDescent="0.35">
      <c r="A14" s="11" t="s">
        <v>12</v>
      </c>
      <c r="B14" s="34"/>
      <c r="C14" s="34"/>
      <c r="D14" s="34"/>
      <c r="E14" s="34"/>
      <c r="F14" s="34"/>
      <c r="G14" s="34"/>
      <c r="H14" s="17">
        <f>SUM(H5:H13)/7</f>
        <v>1.3571428571428419</v>
      </c>
    </row>
    <row r="15" spans="1:8" ht="40.799999999999997" customHeight="1" x14ac:dyDescent="0.3">
      <c r="A15" s="91" t="s">
        <v>31</v>
      </c>
      <c r="B15" s="22" t="s">
        <v>32</v>
      </c>
      <c r="C15" s="23" t="s">
        <v>16</v>
      </c>
      <c r="D15" s="25" t="s">
        <v>30</v>
      </c>
      <c r="E15" s="5">
        <v>20</v>
      </c>
      <c r="F15" s="29">
        <v>200</v>
      </c>
      <c r="G15" s="29">
        <v>243</v>
      </c>
      <c r="H15" s="6">
        <f>(G15-E15)/(F15-E15)</f>
        <v>1.2388888888888889</v>
      </c>
    </row>
    <row r="16" spans="1:8" ht="57.6" customHeight="1" x14ac:dyDescent="0.3">
      <c r="A16" s="92"/>
      <c r="B16" s="22" t="s">
        <v>33</v>
      </c>
      <c r="C16" s="23" t="s">
        <v>4</v>
      </c>
      <c r="D16" s="25" t="s">
        <v>30</v>
      </c>
      <c r="E16" s="5">
        <v>99.68</v>
      </c>
      <c r="F16" s="29">
        <v>99.74</v>
      </c>
      <c r="G16" s="29">
        <v>99.9</v>
      </c>
      <c r="H16" s="6">
        <f t="shared" ref="H16:H19" si="1">(G16-E16)/(F16-E16)</f>
        <v>3.6666666666673771</v>
      </c>
    </row>
    <row r="17" spans="1:8" ht="29.4" customHeight="1" x14ac:dyDescent="0.3">
      <c r="A17" s="92"/>
      <c r="B17" s="22" t="s">
        <v>34</v>
      </c>
      <c r="C17" s="23" t="s">
        <v>37</v>
      </c>
      <c r="D17" s="25" t="s">
        <v>30</v>
      </c>
      <c r="E17" s="5">
        <v>280</v>
      </c>
      <c r="F17" s="29">
        <v>280</v>
      </c>
      <c r="G17" s="29">
        <v>299</v>
      </c>
      <c r="H17" s="6" t="s">
        <v>30</v>
      </c>
    </row>
    <row r="18" spans="1:8" ht="27.6" customHeight="1" x14ac:dyDescent="0.3">
      <c r="A18" s="92"/>
      <c r="B18" s="22" t="s">
        <v>35</v>
      </c>
      <c r="C18" s="23" t="s">
        <v>16</v>
      </c>
      <c r="D18" s="25" t="s">
        <v>30</v>
      </c>
      <c r="E18" s="5">
        <v>60</v>
      </c>
      <c r="F18" s="29">
        <v>110</v>
      </c>
      <c r="G18" s="29">
        <v>110</v>
      </c>
      <c r="H18" s="6">
        <f t="shared" si="1"/>
        <v>1</v>
      </c>
    </row>
    <row r="19" spans="1:8" ht="40.200000000000003" customHeight="1" x14ac:dyDescent="0.3">
      <c r="A19" s="93"/>
      <c r="B19" s="27" t="s">
        <v>36</v>
      </c>
      <c r="C19" s="28" t="s">
        <v>16</v>
      </c>
      <c r="D19" s="25" t="s">
        <v>30</v>
      </c>
      <c r="E19" s="5">
        <v>12</v>
      </c>
      <c r="F19" s="29">
        <v>60</v>
      </c>
      <c r="G19" s="29">
        <v>60</v>
      </c>
      <c r="H19" s="6">
        <f t="shared" si="1"/>
        <v>1</v>
      </c>
    </row>
    <row r="20" spans="1:8" ht="16.2" x14ac:dyDescent="0.35">
      <c r="A20" s="11" t="s">
        <v>12</v>
      </c>
      <c r="B20" s="34"/>
      <c r="C20" s="34"/>
      <c r="D20" s="34"/>
      <c r="E20" s="34"/>
      <c r="F20" s="34"/>
      <c r="G20" s="34"/>
      <c r="H20" s="17">
        <f>(SUM(H15:H19))/5</f>
        <v>1.3811111111112531</v>
      </c>
    </row>
    <row r="21" spans="1:8" ht="36" customHeight="1" x14ac:dyDescent="0.3">
      <c r="A21" s="91" t="s">
        <v>38</v>
      </c>
      <c r="B21" s="30" t="s">
        <v>88</v>
      </c>
      <c r="C21" s="31" t="s">
        <v>4</v>
      </c>
      <c r="D21" s="25" t="s">
        <v>30</v>
      </c>
      <c r="E21" s="5">
        <v>58.5</v>
      </c>
      <c r="F21" s="23">
        <v>42</v>
      </c>
      <c r="G21" s="23">
        <v>46.7</v>
      </c>
      <c r="H21" s="32">
        <f>(G21-E21)/(F21-E21)</f>
        <v>0.71515151515151498</v>
      </c>
    </row>
    <row r="22" spans="1:8" ht="42" customHeight="1" x14ac:dyDescent="0.3">
      <c r="A22" s="92"/>
      <c r="B22" s="30" t="s">
        <v>89</v>
      </c>
      <c r="C22" s="31" t="s">
        <v>91</v>
      </c>
      <c r="D22" s="25" t="s">
        <v>30</v>
      </c>
      <c r="E22" s="5">
        <v>83</v>
      </c>
      <c r="F22" s="23">
        <v>45</v>
      </c>
      <c r="G22" s="23">
        <v>37.200000000000003</v>
      </c>
      <c r="H22" s="32">
        <f t="shared" ref="H22:H23" si="2">(G22-E22)/(F22-E22)</f>
        <v>1.2052631578947368</v>
      </c>
    </row>
    <row r="23" spans="1:8" ht="40.799999999999997" customHeight="1" x14ac:dyDescent="0.3">
      <c r="A23" s="93"/>
      <c r="B23" s="30" t="s">
        <v>90</v>
      </c>
      <c r="C23" s="31" t="s">
        <v>91</v>
      </c>
      <c r="D23" s="25" t="s">
        <v>30</v>
      </c>
      <c r="E23" s="5">
        <v>45</v>
      </c>
      <c r="F23" s="23">
        <v>25</v>
      </c>
      <c r="G23" s="23">
        <v>34.9</v>
      </c>
      <c r="H23" s="32">
        <f t="shared" si="2"/>
        <v>0.50500000000000012</v>
      </c>
    </row>
    <row r="24" spans="1:8" ht="16.2" x14ac:dyDescent="0.35">
      <c r="A24" s="11" t="s">
        <v>12</v>
      </c>
      <c r="H24" s="17">
        <f>SUM(H21:H23)/3</f>
        <v>0.8084715576820839</v>
      </c>
    </row>
    <row r="25" spans="1:8" ht="69" x14ac:dyDescent="0.3">
      <c r="A25" s="91" t="s">
        <v>92</v>
      </c>
      <c r="B25" s="22" t="s">
        <v>93</v>
      </c>
      <c r="C25" s="23" t="s">
        <v>4</v>
      </c>
      <c r="D25" s="5" t="s">
        <v>30</v>
      </c>
      <c r="E25" s="5">
        <v>100</v>
      </c>
      <c r="F25" s="5">
        <v>100</v>
      </c>
      <c r="G25" s="5">
        <v>100</v>
      </c>
      <c r="H25" s="5" t="s">
        <v>30</v>
      </c>
    </row>
    <row r="26" spans="1:8" ht="72.599999999999994" customHeight="1" x14ac:dyDescent="0.3">
      <c r="A26" s="92"/>
      <c r="B26" s="22" t="s">
        <v>94</v>
      </c>
      <c r="C26" s="23" t="s">
        <v>4</v>
      </c>
      <c r="D26" s="5" t="s">
        <v>30</v>
      </c>
      <c r="E26" s="5">
        <v>100</v>
      </c>
      <c r="F26" s="5">
        <v>100</v>
      </c>
      <c r="G26" s="5">
        <v>100</v>
      </c>
      <c r="H26" s="5" t="s">
        <v>30</v>
      </c>
    </row>
    <row r="27" spans="1:8" ht="55.2" x14ac:dyDescent="0.3">
      <c r="A27" s="92"/>
      <c r="B27" s="22" t="s">
        <v>95</v>
      </c>
      <c r="C27" s="23" t="s">
        <v>4</v>
      </c>
      <c r="D27" s="5" t="s">
        <v>30</v>
      </c>
      <c r="E27" s="5">
        <v>98.5</v>
      </c>
      <c r="F27" s="5">
        <v>99</v>
      </c>
      <c r="G27" s="5">
        <v>83</v>
      </c>
      <c r="H27" s="5">
        <f t="shared" ref="H27:H28" si="3">(G27-E27)/(F27-E27)</f>
        <v>-31</v>
      </c>
    </row>
    <row r="28" spans="1:8" ht="55.2" x14ac:dyDescent="0.3">
      <c r="A28" s="92"/>
      <c r="B28" s="22" t="s">
        <v>96</v>
      </c>
      <c r="C28" s="23" t="s">
        <v>4</v>
      </c>
      <c r="D28" s="5" t="s">
        <v>30</v>
      </c>
      <c r="E28" s="5">
        <v>40</v>
      </c>
      <c r="F28" s="5">
        <v>60</v>
      </c>
      <c r="G28" s="5">
        <v>60</v>
      </c>
      <c r="H28" s="5">
        <f t="shared" si="3"/>
        <v>1</v>
      </c>
    </row>
    <row r="29" spans="1:8" ht="110.4" x14ac:dyDescent="0.3">
      <c r="A29" s="93"/>
      <c r="B29" s="22" t="s">
        <v>97</v>
      </c>
      <c r="C29" s="23" t="s">
        <v>4</v>
      </c>
      <c r="D29" s="5" t="s">
        <v>30</v>
      </c>
      <c r="E29" s="5">
        <v>100</v>
      </c>
      <c r="F29" s="5">
        <v>100</v>
      </c>
      <c r="G29" s="5">
        <v>100</v>
      </c>
      <c r="H29" s="5" t="s">
        <v>30</v>
      </c>
    </row>
    <row r="30" spans="1:8" ht="16.2" x14ac:dyDescent="0.35">
      <c r="A30" s="11" t="s">
        <v>12</v>
      </c>
      <c r="D30" s="1"/>
      <c r="E30" s="1"/>
      <c r="F30" s="1"/>
      <c r="G30" s="1"/>
      <c r="H30" s="17">
        <f>SUM(H25:H29)/5</f>
        <v>-6</v>
      </c>
    </row>
    <row r="31" spans="1:8" ht="55.8" customHeight="1" x14ac:dyDescent="0.3">
      <c r="A31" s="86" t="s">
        <v>39</v>
      </c>
      <c r="B31" s="22" t="s">
        <v>98</v>
      </c>
      <c r="C31" s="23" t="s">
        <v>4</v>
      </c>
      <c r="D31" s="5" t="s">
        <v>30</v>
      </c>
      <c r="E31" s="5">
        <v>0</v>
      </c>
      <c r="F31" s="31">
        <v>60</v>
      </c>
      <c r="G31" s="31">
        <v>67</v>
      </c>
      <c r="H31" s="6">
        <f>(G31-E31)/(F31-E31)</f>
        <v>1.1166666666666667</v>
      </c>
    </row>
    <row r="32" spans="1:8" ht="41.4" x14ac:dyDescent="0.3">
      <c r="A32" s="86"/>
      <c r="B32" s="22" t="s">
        <v>99</v>
      </c>
      <c r="C32" s="23" t="s">
        <v>4</v>
      </c>
      <c r="D32" s="5" t="s">
        <v>30</v>
      </c>
      <c r="E32" s="5">
        <v>0</v>
      </c>
      <c r="F32" s="31">
        <v>60</v>
      </c>
      <c r="G32" s="31">
        <v>100</v>
      </c>
      <c r="H32" s="6">
        <f t="shared" ref="H32:H37" si="4">(G32-E32)/(F32-E32)</f>
        <v>1.6666666666666667</v>
      </c>
    </row>
    <row r="33" spans="1:8" ht="55.2" x14ac:dyDescent="0.3">
      <c r="A33" s="86"/>
      <c r="B33" s="22" t="s">
        <v>100</v>
      </c>
      <c r="C33" s="23" t="s">
        <v>4</v>
      </c>
      <c r="D33" s="5" t="s">
        <v>30</v>
      </c>
      <c r="E33" s="5">
        <v>70</v>
      </c>
      <c r="F33" s="31">
        <v>80</v>
      </c>
      <c r="G33" s="31">
        <v>80</v>
      </c>
      <c r="H33" s="6">
        <f t="shared" si="4"/>
        <v>1</v>
      </c>
    </row>
    <row r="34" spans="1:8" ht="55.2" x14ac:dyDescent="0.3">
      <c r="A34" s="86"/>
      <c r="B34" s="22" t="s">
        <v>101</v>
      </c>
      <c r="C34" s="23" t="s">
        <v>40</v>
      </c>
      <c r="D34" s="5" t="s">
        <v>30</v>
      </c>
      <c r="E34" s="5" t="s">
        <v>105</v>
      </c>
      <c r="F34" s="31" t="s">
        <v>106</v>
      </c>
      <c r="G34" s="31" t="s">
        <v>106</v>
      </c>
      <c r="H34" s="6">
        <v>1</v>
      </c>
    </row>
    <row r="35" spans="1:8" ht="55.2" x14ac:dyDescent="0.3">
      <c r="A35" s="86"/>
      <c r="B35" s="22" t="s">
        <v>102</v>
      </c>
      <c r="C35" s="23" t="s">
        <v>17</v>
      </c>
      <c r="D35" s="5" t="s">
        <v>30</v>
      </c>
      <c r="E35" s="5">
        <v>0</v>
      </c>
      <c r="F35" s="31">
        <v>2</v>
      </c>
      <c r="G35" s="31">
        <v>2</v>
      </c>
      <c r="H35" s="6">
        <f t="shared" si="4"/>
        <v>1</v>
      </c>
    </row>
    <row r="36" spans="1:8" ht="41.4" x14ac:dyDescent="0.3">
      <c r="A36" s="86"/>
      <c r="B36" s="22" t="s">
        <v>103</v>
      </c>
      <c r="C36" s="23" t="s">
        <v>17</v>
      </c>
      <c r="D36" s="5" t="s">
        <v>30</v>
      </c>
      <c r="E36" s="5">
        <v>0</v>
      </c>
      <c r="F36" s="31">
        <v>4</v>
      </c>
      <c r="G36" s="31">
        <v>43</v>
      </c>
      <c r="H36" s="6">
        <f t="shared" si="4"/>
        <v>10.75</v>
      </c>
    </row>
    <row r="37" spans="1:8" ht="41.4" x14ac:dyDescent="0.3">
      <c r="A37" s="87"/>
      <c r="B37" s="22" t="s">
        <v>104</v>
      </c>
      <c r="C37" s="23" t="s">
        <v>17</v>
      </c>
      <c r="D37" s="5" t="s">
        <v>30</v>
      </c>
      <c r="E37" s="5">
        <v>0</v>
      </c>
      <c r="F37" s="31">
        <v>4</v>
      </c>
      <c r="G37" s="31">
        <v>4</v>
      </c>
      <c r="H37" s="6">
        <f t="shared" si="4"/>
        <v>1</v>
      </c>
    </row>
    <row r="38" spans="1:8" ht="16.2" x14ac:dyDescent="0.35">
      <c r="A38" s="33" t="s">
        <v>12</v>
      </c>
      <c r="B38" s="34"/>
      <c r="C38" s="34"/>
      <c r="D38" s="34"/>
      <c r="E38" s="34"/>
      <c r="F38" s="34"/>
      <c r="G38" s="34"/>
      <c r="H38" s="17">
        <f>SUM(H31:H36)/7</f>
        <v>2.3619047619047615</v>
      </c>
    </row>
    <row r="41" spans="1:8" ht="42" x14ac:dyDescent="0.3">
      <c r="A41" s="20" t="s">
        <v>21</v>
      </c>
      <c r="B41" s="44">
        <f>(H14*220286.5+H20*74.78+H24*5612.4+H30*2033.7+H38*411.9)/228419.34</f>
        <v>1.2799777104278869</v>
      </c>
    </row>
    <row r="42" spans="1:8" ht="28.2" x14ac:dyDescent="0.3">
      <c r="A42" s="20" t="s">
        <v>22</v>
      </c>
      <c r="B42" s="44">
        <v>0.99299999999999999</v>
      </c>
    </row>
    <row r="43" spans="1:8" ht="28.2" x14ac:dyDescent="0.3">
      <c r="A43" s="20" t="s">
        <v>43</v>
      </c>
      <c r="B43" s="44">
        <f>B41/B42</f>
        <v>1.2890007154359384</v>
      </c>
      <c r="C43" s="68" t="s">
        <v>81</v>
      </c>
      <c r="D43" s="69"/>
    </row>
  </sheetData>
  <mergeCells count="6">
    <mergeCell ref="A31:A37"/>
    <mergeCell ref="A2:H2"/>
    <mergeCell ref="A5:A13"/>
    <mergeCell ref="A15:A19"/>
    <mergeCell ref="A21:A23"/>
    <mergeCell ref="A25:A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3"/>
  <sheetViews>
    <sheetView topLeftCell="A13" workbookViewId="0">
      <selection activeCell="B21" sqref="B21"/>
    </sheetView>
  </sheetViews>
  <sheetFormatPr defaultRowHeight="14.4" x14ac:dyDescent="0.3"/>
  <cols>
    <col min="1" max="1" width="30.77734375" customWidth="1"/>
    <col min="2" max="2" width="46" customWidth="1"/>
    <col min="3" max="4" width="11.33203125" customWidth="1"/>
    <col min="5" max="5" width="12.44140625" customWidth="1"/>
    <col min="6" max="6" width="11.33203125" customWidth="1"/>
    <col min="7" max="7" width="11.5546875" customWidth="1"/>
    <col min="8" max="8" width="19.77734375" customWidth="1"/>
  </cols>
  <sheetData>
    <row r="2" spans="1:8" ht="15.6" x14ac:dyDescent="0.3">
      <c r="A2" s="95" t="s">
        <v>71</v>
      </c>
      <c r="B2" s="95"/>
      <c r="C2" s="95"/>
      <c r="D2" s="95"/>
      <c r="E2" s="95"/>
      <c r="F2" s="95"/>
      <c r="G2" s="95"/>
      <c r="H2" s="95"/>
    </row>
    <row r="3" spans="1:8" ht="27.6" x14ac:dyDescent="0.3">
      <c r="A3" s="8" t="s">
        <v>5</v>
      </c>
      <c r="B3" s="8" t="s">
        <v>10</v>
      </c>
      <c r="C3" s="8" t="s">
        <v>0</v>
      </c>
      <c r="D3" s="9" t="s">
        <v>6</v>
      </c>
      <c r="E3" s="9" t="s">
        <v>7</v>
      </c>
      <c r="F3" s="9" t="s">
        <v>8</v>
      </c>
      <c r="G3" s="9" t="s">
        <v>9</v>
      </c>
      <c r="H3" s="8" t="s">
        <v>79</v>
      </c>
    </row>
    <row r="4" spans="1:8" x14ac:dyDescent="0.3">
      <c r="A4" s="41">
        <v>1</v>
      </c>
      <c r="B4" s="8">
        <v>2</v>
      </c>
      <c r="C4" s="8">
        <v>3</v>
      </c>
      <c r="D4" s="41">
        <v>4</v>
      </c>
      <c r="E4" s="8">
        <v>5</v>
      </c>
      <c r="F4" s="8">
        <v>6</v>
      </c>
      <c r="G4" s="41">
        <v>7</v>
      </c>
      <c r="H4" s="8">
        <v>8</v>
      </c>
    </row>
    <row r="5" spans="1:8" ht="43.8" customHeight="1" x14ac:dyDescent="0.3">
      <c r="A5" s="96" t="s">
        <v>107</v>
      </c>
      <c r="B5" s="22" t="s">
        <v>108</v>
      </c>
      <c r="C5" s="35" t="s">
        <v>41</v>
      </c>
      <c r="D5" s="5">
        <v>0.5</v>
      </c>
      <c r="E5" s="5">
        <v>5</v>
      </c>
      <c r="F5" s="5">
        <v>5</v>
      </c>
      <c r="G5" s="5">
        <v>5</v>
      </c>
      <c r="H5" s="5" t="s">
        <v>30</v>
      </c>
    </row>
    <row r="6" spans="1:8" ht="41.4" x14ac:dyDescent="0.3">
      <c r="A6" s="90"/>
      <c r="B6" s="22" t="s">
        <v>109</v>
      </c>
      <c r="C6" s="35" t="s">
        <v>4</v>
      </c>
      <c r="D6" s="5">
        <v>0.5</v>
      </c>
      <c r="E6" s="5">
        <v>100</v>
      </c>
      <c r="F6" s="5">
        <v>100</v>
      </c>
      <c r="G6" s="5">
        <v>100</v>
      </c>
      <c r="H6" s="5" t="s">
        <v>30</v>
      </c>
    </row>
    <row r="7" spans="1:8" ht="16.2" x14ac:dyDescent="0.35">
      <c r="A7" s="11" t="s">
        <v>12</v>
      </c>
      <c r="H7" s="17">
        <f>SUM(H5:H6)</f>
        <v>0</v>
      </c>
    </row>
    <row r="8" spans="1:8" ht="58.8" customHeight="1" x14ac:dyDescent="0.3">
      <c r="A8" s="91" t="s">
        <v>110</v>
      </c>
      <c r="B8" s="22" t="s">
        <v>111</v>
      </c>
      <c r="C8" s="5" t="s">
        <v>42</v>
      </c>
      <c r="D8" s="23">
        <v>0.5</v>
      </c>
      <c r="E8" s="23">
        <v>2</v>
      </c>
      <c r="F8" s="23">
        <v>1</v>
      </c>
      <c r="G8" s="23">
        <v>1</v>
      </c>
      <c r="H8" s="23">
        <f>D8*(G8-E8)/(F8-E8)</f>
        <v>0.5</v>
      </c>
    </row>
    <row r="9" spans="1:8" ht="52.8" customHeight="1" x14ac:dyDescent="0.3">
      <c r="A9" s="93"/>
      <c r="B9" s="27" t="s">
        <v>112</v>
      </c>
      <c r="C9" s="5" t="s">
        <v>113</v>
      </c>
      <c r="D9" s="23">
        <v>0.5</v>
      </c>
      <c r="E9" s="23">
        <v>107</v>
      </c>
      <c r="F9" s="28">
        <v>34.799999999999997</v>
      </c>
      <c r="G9" s="28">
        <v>34.799999999999997</v>
      </c>
      <c r="H9" s="23">
        <f>D9*(G9-E9)/(F9-E9)</f>
        <v>0.5</v>
      </c>
    </row>
    <row r="10" spans="1:8" ht="15" thickBot="1" x14ac:dyDescent="0.35">
      <c r="A10" s="33" t="s">
        <v>11</v>
      </c>
      <c r="B10" s="34"/>
      <c r="C10" s="34"/>
      <c r="D10" s="34"/>
      <c r="E10" s="34"/>
      <c r="F10" s="34"/>
      <c r="G10" s="34"/>
      <c r="H10" s="17">
        <f>SUM(H8:H9)</f>
        <v>1</v>
      </c>
    </row>
    <row r="11" spans="1:8" ht="58.2" customHeight="1" x14ac:dyDescent="0.3">
      <c r="A11" s="97" t="s">
        <v>114</v>
      </c>
      <c r="B11" s="22" t="s">
        <v>115</v>
      </c>
      <c r="C11" s="23" t="s">
        <v>113</v>
      </c>
      <c r="D11" s="25" t="s">
        <v>30</v>
      </c>
      <c r="E11" s="25">
        <v>0</v>
      </c>
      <c r="F11" s="23">
        <v>0</v>
      </c>
      <c r="G11" s="23">
        <v>0</v>
      </c>
      <c r="H11" s="37" t="s">
        <v>30</v>
      </c>
    </row>
    <row r="12" spans="1:8" ht="96.6" x14ac:dyDescent="0.3">
      <c r="A12" s="92"/>
      <c r="B12" s="22" t="s">
        <v>116</v>
      </c>
      <c r="C12" s="23" t="s">
        <v>113</v>
      </c>
      <c r="D12" s="25" t="s">
        <v>30</v>
      </c>
      <c r="E12" s="25">
        <v>0</v>
      </c>
      <c r="F12" s="23">
        <v>0</v>
      </c>
      <c r="G12" s="23">
        <v>0</v>
      </c>
      <c r="H12" s="37" t="s">
        <v>30</v>
      </c>
    </row>
    <row r="13" spans="1:8" x14ac:dyDescent="0.3">
      <c r="A13" s="36" t="s">
        <v>11</v>
      </c>
      <c r="B13" s="34"/>
      <c r="C13" s="34"/>
      <c r="D13" s="34"/>
      <c r="E13" s="34"/>
      <c r="F13" s="34"/>
      <c r="G13" s="34"/>
      <c r="H13" s="38" t="s">
        <v>30</v>
      </c>
    </row>
    <row r="14" spans="1:8" ht="33" customHeight="1" x14ac:dyDescent="0.3">
      <c r="A14" s="91" t="s">
        <v>117</v>
      </c>
      <c r="B14" s="30" t="s">
        <v>118</v>
      </c>
      <c r="C14" s="23" t="s">
        <v>113</v>
      </c>
      <c r="D14" s="5" t="s">
        <v>30</v>
      </c>
      <c r="E14" s="25">
        <v>0</v>
      </c>
      <c r="F14" s="5">
        <v>0</v>
      </c>
      <c r="G14" s="5">
        <v>0</v>
      </c>
      <c r="H14" s="5" t="s">
        <v>30</v>
      </c>
    </row>
    <row r="15" spans="1:8" ht="27.6" x14ac:dyDescent="0.3">
      <c r="A15" s="92"/>
      <c r="B15" s="22" t="s">
        <v>119</v>
      </c>
      <c r="C15" s="23" t="s">
        <v>16</v>
      </c>
      <c r="D15" s="5" t="s">
        <v>30</v>
      </c>
      <c r="E15" s="25">
        <v>0</v>
      </c>
      <c r="F15" s="5">
        <v>0</v>
      </c>
      <c r="G15" s="5">
        <v>0</v>
      </c>
      <c r="H15" s="5" t="s">
        <v>30</v>
      </c>
    </row>
    <row r="16" spans="1:8" x14ac:dyDescent="0.3">
      <c r="A16" s="33" t="s">
        <v>11</v>
      </c>
      <c r="B16" s="18"/>
      <c r="C16" s="18"/>
      <c r="D16" s="18"/>
      <c r="E16" s="18"/>
      <c r="F16" s="18"/>
      <c r="G16" s="18"/>
      <c r="H16" s="17" t="s">
        <v>30</v>
      </c>
    </row>
    <row r="19" spans="1:6" ht="42" x14ac:dyDescent="0.3">
      <c r="A19" s="20" t="s">
        <v>21</v>
      </c>
      <c r="B19" s="39">
        <f>(H7*5326.9+H10*829.6+0*0+0*0)/6156.5</f>
        <v>0.13475188824819298</v>
      </c>
    </row>
    <row r="20" spans="1:6" ht="28.2" x14ac:dyDescent="0.3">
      <c r="A20" s="20" t="s">
        <v>22</v>
      </c>
      <c r="B20" s="16">
        <v>0.93500000000000005</v>
      </c>
    </row>
    <row r="21" spans="1:6" ht="28.2" x14ac:dyDescent="0.3">
      <c r="A21" s="20" t="s">
        <v>43</v>
      </c>
      <c r="B21" s="39">
        <f>B19/B20</f>
        <v>0.14411966657560746</v>
      </c>
      <c r="C21" s="73"/>
      <c r="D21" s="71" t="s">
        <v>82</v>
      </c>
      <c r="E21" s="72"/>
    </row>
    <row r="23" spans="1:6" x14ac:dyDescent="0.3">
      <c r="A23" s="94"/>
      <c r="B23" s="94"/>
      <c r="C23" s="94"/>
      <c r="D23" s="94"/>
      <c r="E23" s="94"/>
      <c r="F23" s="94"/>
    </row>
  </sheetData>
  <mergeCells count="6">
    <mergeCell ref="A23:F23"/>
    <mergeCell ref="A2:H2"/>
    <mergeCell ref="A5:A6"/>
    <mergeCell ref="A8:A9"/>
    <mergeCell ref="A11:A12"/>
    <mergeCell ref="A14:A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7"/>
  <sheetViews>
    <sheetView topLeftCell="A17" workbookViewId="0">
      <selection activeCell="J19" sqref="J19"/>
    </sheetView>
  </sheetViews>
  <sheetFormatPr defaultRowHeight="14.4" x14ac:dyDescent="0.3"/>
  <cols>
    <col min="1" max="1" width="46.44140625" customWidth="1"/>
    <col min="2" max="2" width="41.21875" customWidth="1"/>
    <col min="3" max="3" width="12.21875" customWidth="1"/>
    <col min="4" max="4" width="10.88671875" customWidth="1"/>
    <col min="5" max="5" width="11.44140625" customWidth="1"/>
    <col min="6" max="6" width="10.5546875" customWidth="1"/>
    <col min="7" max="7" width="12.33203125" customWidth="1"/>
    <col min="8" max="8" width="14.88671875" customWidth="1"/>
  </cols>
  <sheetData>
    <row r="2" spans="1:8" ht="15.6" x14ac:dyDescent="0.3">
      <c r="A2" s="95" t="s">
        <v>72</v>
      </c>
      <c r="B2" s="95"/>
      <c r="C2" s="95"/>
      <c r="D2" s="95"/>
      <c r="E2" s="95"/>
      <c r="F2" s="95"/>
      <c r="G2" s="95"/>
      <c r="H2" s="95"/>
    </row>
    <row r="3" spans="1:8" ht="44.4" customHeight="1" x14ac:dyDescent="0.3">
      <c r="A3" s="41" t="s">
        <v>5</v>
      </c>
      <c r="B3" s="8" t="s">
        <v>10</v>
      </c>
      <c r="C3" s="8" t="s">
        <v>0</v>
      </c>
      <c r="D3" s="9" t="s">
        <v>6</v>
      </c>
      <c r="E3" s="9" t="s">
        <v>7</v>
      </c>
      <c r="F3" s="9" t="s">
        <v>8</v>
      </c>
      <c r="G3" s="9" t="s">
        <v>9</v>
      </c>
      <c r="H3" s="8" t="s">
        <v>79</v>
      </c>
    </row>
    <row r="4" spans="1:8" ht="13.8" customHeight="1" x14ac:dyDescent="0.3">
      <c r="A4" s="41">
        <v>1</v>
      </c>
      <c r="B4" s="8">
        <v>2</v>
      </c>
      <c r="C4" s="8">
        <v>3</v>
      </c>
      <c r="D4" s="41">
        <v>4</v>
      </c>
      <c r="E4" s="8">
        <v>5</v>
      </c>
      <c r="F4" s="8">
        <v>6</v>
      </c>
      <c r="G4" s="41">
        <v>7</v>
      </c>
      <c r="H4" s="8">
        <v>8</v>
      </c>
    </row>
    <row r="5" spans="1:8" ht="46.2" customHeight="1" x14ac:dyDescent="0.3">
      <c r="A5" s="91" t="s">
        <v>120</v>
      </c>
      <c r="B5" s="30" t="s">
        <v>121</v>
      </c>
      <c r="C5" s="35" t="s">
        <v>42</v>
      </c>
      <c r="D5" s="25" t="s">
        <v>30</v>
      </c>
      <c r="E5" s="23">
        <v>102</v>
      </c>
      <c r="F5" s="5">
        <v>100</v>
      </c>
      <c r="G5" s="5">
        <v>137</v>
      </c>
      <c r="H5" s="6">
        <f>(G5-E5)/(F5-E5)</f>
        <v>-17.5</v>
      </c>
    </row>
    <row r="6" spans="1:8" ht="41.4" x14ac:dyDescent="0.3">
      <c r="A6" s="92"/>
      <c r="B6" s="74" t="s">
        <v>122</v>
      </c>
      <c r="C6" s="35" t="s">
        <v>42</v>
      </c>
      <c r="D6" s="25" t="s">
        <v>30</v>
      </c>
      <c r="E6" s="23">
        <v>187</v>
      </c>
      <c r="F6" s="5">
        <v>183</v>
      </c>
      <c r="G6" s="5">
        <v>18</v>
      </c>
      <c r="H6" s="6">
        <f t="shared" ref="H6:H8" si="0">(G6-E6)/(F6-E6)</f>
        <v>42.25</v>
      </c>
    </row>
    <row r="7" spans="1:8" ht="27.6" x14ac:dyDescent="0.3">
      <c r="A7" s="92"/>
      <c r="B7" s="74" t="s">
        <v>123</v>
      </c>
      <c r="C7" s="35" t="s">
        <v>42</v>
      </c>
      <c r="D7" s="25" t="s">
        <v>30</v>
      </c>
      <c r="E7" s="23">
        <v>12</v>
      </c>
      <c r="F7" s="5">
        <v>11</v>
      </c>
      <c r="G7" s="5">
        <v>12</v>
      </c>
      <c r="H7" s="6">
        <f t="shared" si="0"/>
        <v>0</v>
      </c>
    </row>
    <row r="8" spans="1:8" ht="69" x14ac:dyDescent="0.3">
      <c r="A8" s="92"/>
      <c r="B8" s="74" t="s">
        <v>124</v>
      </c>
      <c r="C8" s="35" t="s">
        <v>42</v>
      </c>
      <c r="D8" s="25" t="s">
        <v>30</v>
      </c>
      <c r="E8" s="23">
        <v>10</v>
      </c>
      <c r="F8" s="5">
        <v>16</v>
      </c>
      <c r="G8" s="5">
        <v>14</v>
      </c>
      <c r="H8" s="6">
        <f t="shared" si="0"/>
        <v>0.66666666666666663</v>
      </c>
    </row>
    <row r="9" spans="1:8" ht="16.2" x14ac:dyDescent="0.35">
      <c r="A9" s="11" t="s">
        <v>12</v>
      </c>
      <c r="H9" s="40">
        <f>SUM(H5:H8)/4</f>
        <v>6.354166666666667</v>
      </c>
    </row>
    <row r="10" spans="1:8" ht="55.2" customHeight="1" x14ac:dyDescent="0.3">
      <c r="A10" s="91" t="s">
        <v>125</v>
      </c>
      <c r="B10" s="27" t="s">
        <v>126</v>
      </c>
      <c r="C10" s="28" t="s">
        <v>4</v>
      </c>
      <c r="D10" s="25" t="s">
        <v>30</v>
      </c>
      <c r="E10" s="5">
        <v>0.2</v>
      </c>
      <c r="F10" s="28">
        <v>0.19</v>
      </c>
      <c r="G10" s="28">
        <v>7.0000000000000007E-2</v>
      </c>
      <c r="H10" s="6">
        <f>(G10-E10)/(F10-E10)</f>
        <v>12.999999999999989</v>
      </c>
    </row>
    <row r="11" spans="1:8" ht="55.2" x14ac:dyDescent="0.3">
      <c r="A11" s="92"/>
      <c r="B11" s="27" t="s">
        <v>127</v>
      </c>
      <c r="C11" s="28" t="s">
        <v>4</v>
      </c>
      <c r="D11" s="25" t="s">
        <v>30</v>
      </c>
      <c r="E11" s="5">
        <v>2.8</v>
      </c>
      <c r="F11" s="28">
        <v>2.7</v>
      </c>
      <c r="G11" s="28">
        <v>1.3</v>
      </c>
      <c r="H11" s="6">
        <f t="shared" ref="H11:H15" si="1">(G11-E11)/(F11-E11)</f>
        <v>15.000000000000052</v>
      </c>
    </row>
    <row r="12" spans="1:8" ht="55.2" x14ac:dyDescent="0.3">
      <c r="A12" s="92"/>
      <c r="B12" s="27" t="s">
        <v>128</v>
      </c>
      <c r="C12" s="28" t="s">
        <v>4</v>
      </c>
      <c r="D12" s="25" t="s">
        <v>30</v>
      </c>
      <c r="E12" s="5">
        <v>52</v>
      </c>
      <c r="F12" s="28">
        <v>53</v>
      </c>
      <c r="G12" s="28">
        <v>80</v>
      </c>
      <c r="H12" s="6">
        <f t="shared" si="1"/>
        <v>28</v>
      </c>
    </row>
    <row r="13" spans="1:8" ht="41.4" x14ac:dyDescent="0.3">
      <c r="A13" s="92"/>
      <c r="B13" s="22" t="s">
        <v>129</v>
      </c>
      <c r="C13" s="23" t="s">
        <v>4</v>
      </c>
      <c r="D13" s="25" t="s">
        <v>30</v>
      </c>
      <c r="E13" s="5">
        <v>0.04</v>
      </c>
      <c r="F13" s="23">
        <v>0.03</v>
      </c>
      <c r="G13" s="23">
        <v>0</v>
      </c>
      <c r="H13" s="6">
        <f t="shared" si="1"/>
        <v>3.9999999999999991</v>
      </c>
    </row>
    <row r="14" spans="1:8" ht="55.2" x14ac:dyDescent="0.3">
      <c r="A14" s="92"/>
      <c r="B14" s="22" t="s">
        <v>130</v>
      </c>
      <c r="C14" s="23" t="s">
        <v>4</v>
      </c>
      <c r="D14" s="25" t="s">
        <v>30</v>
      </c>
      <c r="E14" s="5">
        <v>0.3</v>
      </c>
      <c r="F14" s="23">
        <v>0.25</v>
      </c>
      <c r="G14" s="23">
        <v>0.16</v>
      </c>
      <c r="H14" s="6">
        <f t="shared" si="1"/>
        <v>2.8000000000000003</v>
      </c>
    </row>
    <row r="15" spans="1:8" ht="55.2" x14ac:dyDescent="0.3">
      <c r="A15" s="92"/>
      <c r="B15" s="22" t="s">
        <v>131</v>
      </c>
      <c r="C15" s="23" t="s">
        <v>4</v>
      </c>
      <c r="D15" s="25" t="s">
        <v>30</v>
      </c>
      <c r="E15" s="5">
        <v>34</v>
      </c>
      <c r="F15" s="23">
        <v>35</v>
      </c>
      <c r="G15" s="23">
        <v>70</v>
      </c>
      <c r="H15" s="6">
        <f t="shared" si="1"/>
        <v>36</v>
      </c>
    </row>
    <row r="16" spans="1:8" ht="16.2" x14ac:dyDescent="0.35">
      <c r="A16" s="11" t="s">
        <v>12</v>
      </c>
      <c r="B16" s="21"/>
      <c r="C16" s="21"/>
      <c r="D16" s="21"/>
      <c r="E16" s="21"/>
      <c r="F16" s="21"/>
      <c r="G16" s="21"/>
      <c r="H16" s="26">
        <f>SUM(H10:H15)/6</f>
        <v>16.466666666666672</v>
      </c>
    </row>
    <row r="17" spans="1:8" ht="27.6" x14ac:dyDescent="0.3">
      <c r="A17" s="98" t="s">
        <v>132</v>
      </c>
      <c r="B17" s="42" t="s">
        <v>133</v>
      </c>
      <c r="C17" s="43" t="s">
        <v>16</v>
      </c>
      <c r="D17" s="5" t="s">
        <v>30</v>
      </c>
      <c r="E17" s="5">
        <v>51</v>
      </c>
      <c r="F17" s="5">
        <v>50</v>
      </c>
      <c r="G17" s="5">
        <v>49</v>
      </c>
      <c r="H17" s="6">
        <f>(G17-E17)/(F17-E17)</f>
        <v>2</v>
      </c>
    </row>
    <row r="18" spans="1:8" ht="96.6" x14ac:dyDescent="0.3">
      <c r="A18" s="98"/>
      <c r="B18" s="42" t="s">
        <v>134</v>
      </c>
      <c r="C18" s="43" t="s">
        <v>4</v>
      </c>
      <c r="D18" s="5" t="s">
        <v>30</v>
      </c>
      <c r="E18" s="5">
        <v>5</v>
      </c>
      <c r="F18" s="5">
        <v>4.5</v>
      </c>
      <c r="G18" s="5">
        <v>0</v>
      </c>
      <c r="H18" s="6">
        <f t="shared" ref="H18:H20" si="2">(G18-E18)/(F18-E18)</f>
        <v>10</v>
      </c>
    </row>
    <row r="19" spans="1:8" ht="69" x14ac:dyDescent="0.3">
      <c r="A19" s="98"/>
      <c r="B19" s="42" t="s">
        <v>135</v>
      </c>
      <c r="C19" s="43" t="s">
        <v>4</v>
      </c>
      <c r="D19" s="5" t="s">
        <v>30</v>
      </c>
      <c r="E19" s="5">
        <v>37.5</v>
      </c>
      <c r="F19" s="5">
        <v>40</v>
      </c>
      <c r="G19" s="5">
        <v>40</v>
      </c>
      <c r="H19" s="6">
        <f t="shared" si="2"/>
        <v>1</v>
      </c>
    </row>
    <row r="20" spans="1:8" ht="55.2" x14ac:dyDescent="0.3">
      <c r="A20" s="98"/>
      <c r="B20" s="42" t="s">
        <v>136</v>
      </c>
      <c r="C20" s="43" t="s">
        <v>42</v>
      </c>
      <c r="D20" s="5" t="s">
        <v>30</v>
      </c>
      <c r="E20" s="5">
        <v>522</v>
      </c>
      <c r="F20" s="5">
        <v>538</v>
      </c>
      <c r="G20" s="5">
        <v>538</v>
      </c>
      <c r="H20" s="6">
        <f t="shared" si="2"/>
        <v>1</v>
      </c>
    </row>
    <row r="21" spans="1:8" ht="16.2" x14ac:dyDescent="0.35">
      <c r="A21" s="33" t="s">
        <v>12</v>
      </c>
      <c r="B21" s="34"/>
      <c r="C21" s="34"/>
      <c r="D21" s="34"/>
      <c r="E21" s="34"/>
      <c r="F21" s="34"/>
      <c r="G21" s="34"/>
      <c r="H21" s="17">
        <f>SUM(H17:H20)/4</f>
        <v>3.5</v>
      </c>
    </row>
    <row r="25" spans="1:8" ht="28.2" x14ac:dyDescent="0.3">
      <c r="A25" s="20" t="s">
        <v>21</v>
      </c>
      <c r="B25" s="44">
        <f>(H9*1007.5+H16*167+H21*121.8)/1296.3</f>
        <v>7.3887651392424605</v>
      </c>
    </row>
    <row r="26" spans="1:8" x14ac:dyDescent="0.3">
      <c r="A26" s="20" t="s">
        <v>22</v>
      </c>
      <c r="B26" s="44">
        <v>0.60599999999999998</v>
      </c>
    </row>
    <row r="27" spans="1:8" ht="28.2" x14ac:dyDescent="0.3">
      <c r="A27" s="20" t="s">
        <v>43</v>
      </c>
      <c r="B27" s="44">
        <f>B25/B26</f>
        <v>12.192681747924853</v>
      </c>
      <c r="C27" s="75" t="s">
        <v>81</v>
      </c>
      <c r="D27" s="69"/>
    </row>
  </sheetData>
  <mergeCells count="4">
    <mergeCell ref="A5:A8"/>
    <mergeCell ref="A10:A15"/>
    <mergeCell ref="A17:A20"/>
    <mergeCell ref="A2:H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8"/>
  <sheetViews>
    <sheetView topLeftCell="A16" workbookViewId="0">
      <selection activeCell="F29" sqref="F29"/>
    </sheetView>
  </sheetViews>
  <sheetFormatPr defaultRowHeight="14.4" x14ac:dyDescent="0.3"/>
  <cols>
    <col min="1" max="1" width="45.33203125" customWidth="1"/>
    <col min="2" max="2" width="42.33203125" customWidth="1"/>
    <col min="3" max="3" width="11" customWidth="1"/>
    <col min="4" max="4" width="13" customWidth="1"/>
    <col min="5" max="5" width="11.109375" customWidth="1"/>
    <col min="6" max="6" width="12.21875" customWidth="1"/>
    <col min="7" max="7" width="12.88671875" customWidth="1"/>
    <col min="8" max="8" width="19.21875" customWidth="1"/>
  </cols>
  <sheetData>
    <row r="2" spans="1:8" ht="15.6" x14ac:dyDescent="0.3">
      <c r="A2" s="102" t="s">
        <v>73</v>
      </c>
      <c r="B2" s="102"/>
      <c r="C2" s="102"/>
      <c r="D2" s="102"/>
      <c r="E2" s="102"/>
      <c r="F2" s="102"/>
      <c r="G2" s="102"/>
      <c r="H2" s="102"/>
    </row>
    <row r="3" spans="1:8" ht="30.6" customHeight="1" x14ac:dyDescent="0.3">
      <c r="A3" s="8" t="s">
        <v>5</v>
      </c>
      <c r="B3" s="8" t="s">
        <v>10</v>
      </c>
      <c r="C3" s="8" t="s">
        <v>0</v>
      </c>
      <c r="D3" s="9" t="s">
        <v>6</v>
      </c>
      <c r="E3" s="9" t="s">
        <v>7</v>
      </c>
      <c r="F3" s="9" t="s">
        <v>8</v>
      </c>
      <c r="G3" s="9" t="s">
        <v>9</v>
      </c>
      <c r="H3" s="8" t="s">
        <v>79</v>
      </c>
    </row>
    <row r="4" spans="1:8" x14ac:dyDescent="0.3">
      <c r="A4" s="41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</row>
    <row r="5" spans="1:8" ht="28.2" customHeight="1" x14ac:dyDescent="0.3">
      <c r="A5" s="96" t="s">
        <v>137</v>
      </c>
      <c r="B5" s="30" t="s">
        <v>44</v>
      </c>
      <c r="C5" s="31" t="s">
        <v>142</v>
      </c>
      <c r="D5" s="5">
        <v>0.1</v>
      </c>
      <c r="E5" s="5">
        <v>367.3</v>
      </c>
      <c r="F5" s="5">
        <v>386.8</v>
      </c>
      <c r="G5" s="5">
        <v>383.2</v>
      </c>
      <c r="H5" s="6">
        <f>D5*(G5-E5)/(F5-E5)</f>
        <v>8.1538461538461435E-2</v>
      </c>
    </row>
    <row r="6" spans="1:8" x14ac:dyDescent="0.3">
      <c r="A6" s="89"/>
      <c r="B6" s="30" t="s">
        <v>45</v>
      </c>
      <c r="C6" s="31" t="s">
        <v>42</v>
      </c>
      <c r="D6" s="5">
        <v>0.1</v>
      </c>
      <c r="E6" s="5">
        <v>18</v>
      </c>
      <c r="F6" s="5">
        <v>19</v>
      </c>
      <c r="G6" s="5">
        <v>19</v>
      </c>
      <c r="H6" s="6">
        <f t="shared" ref="H6:H10" si="0">D6*(G6-E6)/(F6-E6)</f>
        <v>0.1</v>
      </c>
    </row>
    <row r="7" spans="1:8" ht="41.4" x14ac:dyDescent="0.3">
      <c r="A7" s="89"/>
      <c r="B7" s="30" t="s">
        <v>138</v>
      </c>
      <c r="C7" s="31" t="s">
        <v>143</v>
      </c>
      <c r="D7" s="5">
        <v>0.05</v>
      </c>
      <c r="E7" s="5">
        <v>359.3</v>
      </c>
      <c r="F7" s="5">
        <v>401.3</v>
      </c>
      <c r="G7" s="5">
        <v>340.3</v>
      </c>
      <c r="H7" s="6">
        <f t="shared" si="0"/>
        <v>-2.2619047619047622E-2</v>
      </c>
    </row>
    <row r="8" spans="1:8" ht="27.6" x14ac:dyDescent="0.3">
      <c r="A8" s="89"/>
      <c r="B8" s="30" t="s">
        <v>139</v>
      </c>
      <c r="C8" s="31" t="s">
        <v>16</v>
      </c>
      <c r="D8" s="5">
        <v>0.1</v>
      </c>
      <c r="E8" s="5">
        <v>9</v>
      </c>
      <c r="F8" s="5">
        <v>10</v>
      </c>
      <c r="G8" s="5">
        <v>10</v>
      </c>
      <c r="H8" s="6">
        <f t="shared" si="0"/>
        <v>0.1</v>
      </c>
    </row>
    <row r="9" spans="1:8" ht="41.4" x14ac:dyDescent="0.3">
      <c r="A9" s="89"/>
      <c r="B9" s="30" t="s">
        <v>140</v>
      </c>
      <c r="C9" s="31" t="s">
        <v>4</v>
      </c>
      <c r="D9" s="5">
        <v>0.15</v>
      </c>
      <c r="E9" s="5">
        <v>4.5999999999999996</v>
      </c>
      <c r="F9" s="5">
        <v>4.7</v>
      </c>
      <c r="G9" s="5">
        <v>5</v>
      </c>
      <c r="H9" s="6">
        <f t="shared" si="0"/>
        <v>0.59999999999999731</v>
      </c>
    </row>
    <row r="10" spans="1:8" x14ac:dyDescent="0.3">
      <c r="A10" s="90"/>
      <c r="B10" s="30" t="s">
        <v>141</v>
      </c>
      <c r="C10" s="31" t="s">
        <v>42</v>
      </c>
      <c r="D10" s="5">
        <v>0.5</v>
      </c>
      <c r="E10" s="5">
        <v>36</v>
      </c>
      <c r="F10" s="5">
        <v>38</v>
      </c>
      <c r="G10" s="5">
        <v>44</v>
      </c>
      <c r="H10" s="6">
        <f t="shared" si="0"/>
        <v>2</v>
      </c>
    </row>
    <row r="11" spans="1:8" ht="16.2" x14ac:dyDescent="0.35">
      <c r="A11" s="11" t="s">
        <v>12</v>
      </c>
      <c r="H11" s="17">
        <f>SUM(H5:H10)</f>
        <v>2.858919413919411</v>
      </c>
    </row>
    <row r="12" spans="1:8" ht="27.6" x14ac:dyDescent="0.3">
      <c r="A12" s="99" t="s">
        <v>46</v>
      </c>
      <c r="B12" s="30" t="s">
        <v>144</v>
      </c>
      <c r="C12" s="45" t="s">
        <v>16</v>
      </c>
      <c r="D12" s="5">
        <v>0.2</v>
      </c>
      <c r="E12" s="5">
        <v>9</v>
      </c>
      <c r="F12" s="5">
        <v>12</v>
      </c>
      <c r="G12" s="5">
        <v>8</v>
      </c>
      <c r="H12" s="6">
        <f>D12*(G12-E12)/(F12-E12)</f>
        <v>-6.6666666666666666E-2</v>
      </c>
    </row>
    <row r="13" spans="1:8" ht="41.4" x14ac:dyDescent="0.3">
      <c r="A13" s="100"/>
      <c r="B13" s="30" t="s">
        <v>145</v>
      </c>
      <c r="C13" s="45" t="s">
        <v>42</v>
      </c>
      <c r="D13" s="5">
        <v>0.2</v>
      </c>
      <c r="E13" s="5">
        <v>185</v>
      </c>
      <c r="F13" s="5">
        <v>188</v>
      </c>
      <c r="G13" s="5">
        <v>226</v>
      </c>
      <c r="H13" s="6">
        <f t="shared" ref="H13:H16" si="1">D13*(G13-E13)/(F13-E13)</f>
        <v>2.7333333333333338</v>
      </c>
    </row>
    <row r="14" spans="1:8" ht="41.4" x14ac:dyDescent="0.3">
      <c r="A14" s="100"/>
      <c r="B14" s="30" t="s">
        <v>146</v>
      </c>
      <c r="C14" s="45" t="s">
        <v>16</v>
      </c>
      <c r="D14" s="5">
        <v>0.2</v>
      </c>
      <c r="E14" s="5">
        <v>65300</v>
      </c>
      <c r="F14" s="5">
        <v>66400</v>
      </c>
      <c r="G14" s="5">
        <v>50030</v>
      </c>
      <c r="H14" s="6">
        <f t="shared" si="1"/>
        <v>-2.7763636363636364</v>
      </c>
    </row>
    <row r="15" spans="1:8" x14ac:dyDescent="0.3">
      <c r="A15" s="100"/>
      <c r="B15" s="30" t="s">
        <v>147</v>
      </c>
      <c r="C15" s="45" t="s">
        <v>16</v>
      </c>
      <c r="D15" s="5">
        <v>0.2</v>
      </c>
      <c r="E15" s="5">
        <v>12270</v>
      </c>
      <c r="F15" s="5">
        <v>12360</v>
      </c>
      <c r="G15" s="5">
        <v>13427</v>
      </c>
      <c r="H15" s="6">
        <f t="shared" si="1"/>
        <v>2.5711111111111111</v>
      </c>
    </row>
    <row r="16" spans="1:8" ht="41.4" x14ac:dyDescent="0.3">
      <c r="A16" s="101"/>
      <c r="B16" s="30" t="s">
        <v>148</v>
      </c>
      <c r="C16" s="45" t="s">
        <v>16</v>
      </c>
      <c r="D16" s="5">
        <v>0.2</v>
      </c>
      <c r="E16" s="5">
        <v>399</v>
      </c>
      <c r="F16" s="5">
        <v>402</v>
      </c>
      <c r="G16" s="5">
        <v>401</v>
      </c>
      <c r="H16" s="6">
        <f t="shared" si="1"/>
        <v>0.13333333333333333</v>
      </c>
    </row>
    <row r="17" spans="1:8" ht="16.2" x14ac:dyDescent="0.35">
      <c r="A17" s="33" t="s">
        <v>12</v>
      </c>
      <c r="B17" s="34"/>
      <c r="C17" s="34"/>
      <c r="D17" s="34"/>
      <c r="E17" s="34"/>
      <c r="F17" s="34"/>
      <c r="G17" s="34"/>
      <c r="H17" s="46">
        <f>SUM(H12:H16)</f>
        <v>2.594747474747475</v>
      </c>
    </row>
    <row r="18" spans="1:8" ht="55.2" x14ac:dyDescent="0.3">
      <c r="A18" s="99" t="s">
        <v>149</v>
      </c>
      <c r="B18" s="22" t="s">
        <v>150</v>
      </c>
      <c r="C18" s="5" t="s">
        <v>4</v>
      </c>
      <c r="D18" s="5">
        <v>0.25</v>
      </c>
      <c r="E18" s="5">
        <v>29</v>
      </c>
      <c r="F18" s="24">
        <v>31</v>
      </c>
      <c r="G18" s="24">
        <v>28.3</v>
      </c>
      <c r="H18" s="6">
        <f>D18*(G18-E18)/(F18-E18)</f>
        <v>-8.7499999999999911E-2</v>
      </c>
    </row>
    <row r="19" spans="1:8" ht="27.6" x14ac:dyDescent="0.3">
      <c r="A19" s="100"/>
      <c r="B19" s="22" t="s">
        <v>151</v>
      </c>
      <c r="C19" s="5" t="s">
        <v>42</v>
      </c>
      <c r="D19" s="5">
        <v>0.25</v>
      </c>
      <c r="E19" s="5">
        <v>159</v>
      </c>
      <c r="F19" s="24">
        <v>170</v>
      </c>
      <c r="G19" s="24">
        <v>170</v>
      </c>
      <c r="H19" s="6">
        <f t="shared" ref="H19:H22" si="2">D19*(G19-E19)/(F19-E19)</f>
        <v>0.25</v>
      </c>
    </row>
    <row r="20" spans="1:8" x14ac:dyDescent="0.3">
      <c r="A20" s="100"/>
      <c r="B20" s="22" t="s">
        <v>154</v>
      </c>
      <c r="C20" s="5" t="s">
        <v>47</v>
      </c>
      <c r="D20" s="5">
        <v>0.125</v>
      </c>
      <c r="E20" s="5">
        <v>18</v>
      </c>
      <c r="F20" s="24">
        <v>20</v>
      </c>
      <c r="G20" s="24">
        <v>19</v>
      </c>
      <c r="H20" s="6">
        <f t="shared" si="2"/>
        <v>6.25E-2</v>
      </c>
    </row>
    <row r="21" spans="1:8" ht="27.6" x14ac:dyDescent="0.3">
      <c r="A21" s="100"/>
      <c r="B21" s="22" t="s">
        <v>153</v>
      </c>
      <c r="C21" s="5" t="s">
        <v>42</v>
      </c>
      <c r="D21" s="5">
        <v>0.125</v>
      </c>
      <c r="E21" s="5">
        <v>0</v>
      </c>
      <c r="F21" s="24">
        <v>1</v>
      </c>
      <c r="G21" s="24">
        <v>1</v>
      </c>
      <c r="H21" s="6">
        <f t="shared" si="2"/>
        <v>0.125</v>
      </c>
    </row>
    <row r="22" spans="1:8" x14ac:dyDescent="0.3">
      <c r="A22" s="101"/>
      <c r="B22" s="22" t="s">
        <v>152</v>
      </c>
      <c r="C22" s="5" t="s">
        <v>16</v>
      </c>
      <c r="D22" s="5">
        <v>0.25</v>
      </c>
      <c r="E22" s="5">
        <v>6</v>
      </c>
      <c r="F22" s="24">
        <v>8</v>
      </c>
      <c r="G22" s="24">
        <v>5</v>
      </c>
      <c r="H22" s="6">
        <f t="shared" si="2"/>
        <v>-0.125</v>
      </c>
    </row>
    <row r="23" spans="1:8" ht="16.2" x14ac:dyDescent="0.35">
      <c r="A23" s="33" t="s">
        <v>12</v>
      </c>
      <c r="B23" s="34"/>
      <c r="C23" s="34"/>
      <c r="D23" s="34"/>
      <c r="E23" s="34"/>
      <c r="F23" s="34"/>
      <c r="G23" s="34"/>
      <c r="H23" s="17">
        <f>SUM(H18:H22)</f>
        <v>0.22500000000000009</v>
      </c>
    </row>
    <row r="26" spans="1:8" ht="28.2" x14ac:dyDescent="0.3">
      <c r="A26" s="20" t="s">
        <v>21</v>
      </c>
      <c r="B26" s="44">
        <f>(H11*2772.7+H17*27251.6+H23*49257.2)/79281.5</f>
        <v>1.1316740493280608</v>
      </c>
    </row>
    <row r="27" spans="1:8" ht="28.2" x14ac:dyDescent="0.3">
      <c r="A27" s="20" t="s">
        <v>22</v>
      </c>
      <c r="B27" s="44">
        <v>0.82799999999999996</v>
      </c>
    </row>
    <row r="28" spans="1:8" ht="28.2" x14ac:dyDescent="0.3">
      <c r="A28" s="20" t="s">
        <v>43</v>
      </c>
      <c r="B28" s="44">
        <f>B26/B27</f>
        <v>1.3667560982222957</v>
      </c>
      <c r="C28" s="75" t="s">
        <v>81</v>
      </c>
      <c r="D28" s="69"/>
    </row>
  </sheetData>
  <mergeCells count="4">
    <mergeCell ref="A5:A10"/>
    <mergeCell ref="A12:A16"/>
    <mergeCell ref="A18:A22"/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5"/>
  <sheetViews>
    <sheetView tabSelected="1" topLeftCell="A19" workbookViewId="0">
      <selection activeCell="B26" sqref="B26"/>
    </sheetView>
  </sheetViews>
  <sheetFormatPr defaultRowHeight="14.4" x14ac:dyDescent="0.3"/>
  <cols>
    <col min="1" max="1" width="45.6640625" customWidth="1"/>
    <col min="2" max="2" width="41.5546875" customWidth="1"/>
    <col min="3" max="3" width="10.77734375" customWidth="1"/>
    <col min="4" max="4" width="11.6640625" customWidth="1"/>
    <col min="5" max="5" width="11.77734375" customWidth="1"/>
    <col min="6" max="6" width="11" customWidth="1"/>
    <col min="7" max="7" width="10.44140625" customWidth="1"/>
    <col min="8" max="8" width="16.44140625" customWidth="1"/>
  </cols>
  <sheetData>
    <row r="2" spans="1:8" ht="23.4" customHeight="1" x14ac:dyDescent="0.3">
      <c r="A2" s="104" t="s">
        <v>74</v>
      </c>
      <c r="B2" s="104"/>
      <c r="C2" s="104"/>
      <c r="D2" s="104"/>
      <c r="E2" s="104"/>
      <c r="F2" s="104"/>
      <c r="G2" s="104"/>
      <c r="H2" s="104"/>
    </row>
    <row r="3" spans="1:8" ht="27.6" x14ac:dyDescent="0.3">
      <c r="A3" s="8" t="s">
        <v>5</v>
      </c>
      <c r="B3" s="8" t="s">
        <v>10</v>
      </c>
      <c r="C3" s="8" t="s">
        <v>0</v>
      </c>
      <c r="D3" s="9" t="s">
        <v>6</v>
      </c>
      <c r="E3" s="9" t="s">
        <v>7</v>
      </c>
      <c r="F3" s="9" t="s">
        <v>8</v>
      </c>
      <c r="G3" s="9" t="s">
        <v>9</v>
      </c>
      <c r="H3" s="8" t="s">
        <v>79</v>
      </c>
    </row>
    <row r="4" spans="1:8" x14ac:dyDescent="0.3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</row>
    <row r="5" spans="1:8" ht="28.2" customHeight="1" x14ac:dyDescent="0.3">
      <c r="A5" s="103" t="s">
        <v>48</v>
      </c>
      <c r="B5" s="47" t="s">
        <v>49</v>
      </c>
      <c r="C5" s="5"/>
      <c r="D5" s="25"/>
      <c r="E5" s="21"/>
      <c r="F5" s="21"/>
      <c r="G5" s="5"/>
      <c r="H5" s="7"/>
    </row>
    <row r="6" spans="1:8" ht="28.2" x14ac:dyDescent="0.3">
      <c r="A6" s="103"/>
      <c r="B6" s="48" t="s">
        <v>199</v>
      </c>
      <c r="C6" s="5" t="s">
        <v>4</v>
      </c>
      <c r="D6" s="25" t="s">
        <v>30</v>
      </c>
      <c r="E6" s="24">
        <v>86.8</v>
      </c>
      <c r="F6" s="24">
        <v>93</v>
      </c>
      <c r="G6" s="5">
        <v>93</v>
      </c>
      <c r="H6" s="6">
        <f>(G6-E6)/(F6-E6)</f>
        <v>1</v>
      </c>
    </row>
    <row r="7" spans="1:8" ht="28.2" x14ac:dyDescent="0.3">
      <c r="A7" s="103"/>
      <c r="B7" s="48" t="s">
        <v>200</v>
      </c>
      <c r="C7" s="5" t="s">
        <v>50</v>
      </c>
      <c r="D7" s="25" t="s">
        <v>30</v>
      </c>
      <c r="E7" s="49">
        <v>212.9</v>
      </c>
      <c r="F7" s="49">
        <v>234.8</v>
      </c>
      <c r="G7" s="5">
        <v>234.8</v>
      </c>
      <c r="H7" s="6">
        <f>(G7-E7)/(F7-E7)</f>
        <v>1</v>
      </c>
    </row>
    <row r="8" spans="1:8" ht="28.2" x14ac:dyDescent="0.3">
      <c r="A8" s="103"/>
      <c r="B8" s="47" t="s">
        <v>51</v>
      </c>
      <c r="C8" s="5"/>
      <c r="D8" s="25"/>
      <c r="E8" s="50"/>
      <c r="F8" s="21"/>
      <c r="G8" s="5"/>
      <c r="H8" s="7"/>
    </row>
    <row r="9" spans="1:8" ht="17.399999999999999" customHeight="1" x14ac:dyDescent="0.3">
      <c r="A9" s="103"/>
      <c r="B9" s="124" t="s">
        <v>201</v>
      </c>
      <c r="C9" s="5" t="s">
        <v>4</v>
      </c>
      <c r="D9" s="25" t="s">
        <v>30</v>
      </c>
      <c r="E9" s="49">
        <v>80.400000000000006</v>
      </c>
      <c r="F9" s="5">
        <v>79.8</v>
      </c>
      <c r="G9" s="5">
        <v>79.8</v>
      </c>
      <c r="H9" s="6">
        <f>(G9-E9)/(F9-E9)</f>
        <v>1</v>
      </c>
    </row>
    <row r="10" spans="1:8" ht="27.6" x14ac:dyDescent="0.3">
      <c r="A10" s="103"/>
      <c r="B10" s="125" t="s">
        <v>202</v>
      </c>
      <c r="C10" s="5" t="s">
        <v>4</v>
      </c>
      <c r="D10" s="25" t="s">
        <v>30</v>
      </c>
      <c r="E10" s="49">
        <v>26.5</v>
      </c>
      <c r="F10" s="5">
        <v>20.6</v>
      </c>
      <c r="G10" s="5">
        <v>35.9</v>
      </c>
      <c r="H10" s="6">
        <f>(G10-E10)/(F10-E10)</f>
        <v>-1.593220338983051</v>
      </c>
    </row>
    <row r="11" spans="1:8" ht="28.2" x14ac:dyDescent="0.3">
      <c r="A11" s="103"/>
      <c r="B11" s="47" t="s">
        <v>52</v>
      </c>
      <c r="C11" s="5"/>
      <c r="D11" s="25"/>
      <c r="E11" s="50"/>
      <c r="F11" s="21"/>
      <c r="G11" s="5"/>
      <c r="H11" s="7"/>
    </row>
    <row r="12" spans="1:8" ht="21" customHeight="1" x14ac:dyDescent="0.3">
      <c r="A12" s="103"/>
      <c r="B12" s="125" t="s">
        <v>203</v>
      </c>
      <c r="C12" s="5" t="s">
        <v>4</v>
      </c>
      <c r="D12" s="25" t="s">
        <v>30</v>
      </c>
      <c r="E12" s="23">
        <v>86.7</v>
      </c>
      <c r="F12" s="5">
        <v>86.4</v>
      </c>
      <c r="G12" s="5">
        <v>81.3</v>
      </c>
      <c r="H12" s="6">
        <f t="shared" ref="H12:H17" si="0">(G12-E12)/(F12-E12)</f>
        <v>18.000000000000188</v>
      </c>
    </row>
    <row r="13" spans="1:8" ht="27.6" x14ac:dyDescent="0.3">
      <c r="A13" s="103"/>
      <c r="B13" s="125" t="s">
        <v>204</v>
      </c>
      <c r="C13" s="5" t="s">
        <v>4</v>
      </c>
      <c r="D13" s="25" t="s">
        <v>30</v>
      </c>
      <c r="E13" s="23">
        <v>95</v>
      </c>
      <c r="F13" s="5">
        <v>96</v>
      </c>
      <c r="G13" s="5">
        <v>96</v>
      </c>
      <c r="H13" s="6">
        <f t="shared" si="0"/>
        <v>1</v>
      </c>
    </row>
    <row r="14" spans="1:8" ht="27.6" x14ac:dyDescent="0.3">
      <c r="A14" s="103"/>
      <c r="B14" s="125" t="s">
        <v>205</v>
      </c>
      <c r="C14" s="5" t="s">
        <v>50</v>
      </c>
      <c r="D14" s="25" t="s">
        <v>30</v>
      </c>
      <c r="E14" s="23">
        <v>150</v>
      </c>
      <c r="F14" s="5">
        <v>150.5</v>
      </c>
      <c r="G14" s="5">
        <v>159.30000000000001</v>
      </c>
      <c r="H14" s="6">
        <f t="shared" si="0"/>
        <v>18.600000000000023</v>
      </c>
    </row>
    <row r="15" spans="1:8" ht="20.399999999999999" customHeight="1" x14ac:dyDescent="0.3">
      <c r="A15" s="103"/>
      <c r="B15" s="125" t="s">
        <v>206</v>
      </c>
      <c r="C15" s="5" t="s">
        <v>4</v>
      </c>
      <c r="D15" s="25" t="s">
        <v>30</v>
      </c>
      <c r="E15" s="23">
        <v>89</v>
      </c>
      <c r="F15" s="5">
        <v>88.3</v>
      </c>
      <c r="G15" s="5">
        <v>89</v>
      </c>
      <c r="H15" s="6">
        <f t="shared" si="0"/>
        <v>0</v>
      </c>
    </row>
    <row r="16" spans="1:8" ht="27.6" x14ac:dyDescent="0.3">
      <c r="A16" s="103"/>
      <c r="B16" s="125" t="s">
        <v>207</v>
      </c>
      <c r="C16" s="5" t="s">
        <v>4</v>
      </c>
      <c r="D16" s="25" t="s">
        <v>30</v>
      </c>
      <c r="E16" s="23">
        <v>82</v>
      </c>
      <c r="F16" s="5">
        <v>82.3</v>
      </c>
      <c r="G16" s="5">
        <v>82.4</v>
      </c>
      <c r="H16" s="6">
        <f t="shared" si="0"/>
        <v>1.333333333333365</v>
      </c>
    </row>
    <row r="17" spans="1:8" ht="27.6" x14ac:dyDescent="0.3">
      <c r="A17" s="103"/>
      <c r="B17" s="125" t="s">
        <v>208</v>
      </c>
      <c r="C17" s="5" t="s">
        <v>50</v>
      </c>
      <c r="D17" s="25" t="s">
        <v>30</v>
      </c>
      <c r="E17" s="23">
        <v>121.3</v>
      </c>
      <c r="F17" s="5">
        <v>122.3</v>
      </c>
      <c r="G17" s="5">
        <v>122.5</v>
      </c>
      <c r="H17" s="6">
        <f t="shared" si="0"/>
        <v>1.2000000000000028</v>
      </c>
    </row>
    <row r="18" spans="1:8" ht="16.2" x14ac:dyDescent="0.35">
      <c r="A18" s="33" t="s">
        <v>12</v>
      </c>
      <c r="B18" s="18"/>
      <c r="C18" s="18"/>
      <c r="D18" s="34"/>
      <c r="E18" s="34"/>
      <c r="F18" s="34"/>
      <c r="G18" s="34"/>
      <c r="H18" s="51">
        <f>SUM(H5:H17)/10</f>
        <v>4.1540112994350533</v>
      </c>
    </row>
    <row r="19" spans="1:8" ht="82.8" x14ac:dyDescent="0.3">
      <c r="A19" s="96" t="s">
        <v>209</v>
      </c>
      <c r="B19" s="125" t="s">
        <v>210</v>
      </c>
      <c r="C19" s="5" t="s">
        <v>212</v>
      </c>
      <c r="D19" s="5">
        <v>0.5</v>
      </c>
      <c r="E19" s="5" t="s">
        <v>213</v>
      </c>
      <c r="F19" s="5" t="s">
        <v>214</v>
      </c>
      <c r="G19" s="5" t="s">
        <v>215</v>
      </c>
      <c r="H19" s="6">
        <f>D19*(0-2.4)/(4.5-2.4)</f>
        <v>-0.5714285714285714</v>
      </c>
    </row>
    <row r="20" spans="1:8" ht="69" x14ac:dyDescent="0.3">
      <c r="A20" s="90"/>
      <c r="B20" s="125" t="s">
        <v>211</v>
      </c>
      <c r="C20" s="5" t="s">
        <v>17</v>
      </c>
      <c r="D20" s="5">
        <v>0.5</v>
      </c>
      <c r="E20" s="5">
        <v>0</v>
      </c>
      <c r="F20" s="5">
        <v>1</v>
      </c>
      <c r="G20" s="5">
        <v>0</v>
      </c>
      <c r="H20" s="6">
        <f>D20*(G20-E20)/(F20-E20)</f>
        <v>0</v>
      </c>
    </row>
    <row r="21" spans="1:8" ht="16.2" x14ac:dyDescent="0.35">
      <c r="A21" s="114" t="s">
        <v>12</v>
      </c>
      <c r="B21" s="115"/>
      <c r="C21" s="115"/>
      <c r="D21" s="115"/>
      <c r="E21" s="115"/>
      <c r="F21" s="115"/>
      <c r="G21" s="116"/>
      <c r="H21" s="26">
        <f>SUM(H19:H20)</f>
        <v>-0.5714285714285714</v>
      </c>
    </row>
    <row r="22" spans="1:8" x14ac:dyDescent="0.3">
      <c r="C22" s="1"/>
    </row>
    <row r="23" spans="1:8" ht="28.2" x14ac:dyDescent="0.3">
      <c r="A23" s="20" t="s">
        <v>21</v>
      </c>
      <c r="B23" s="44">
        <f>(H18*7843.5+H21*0)/7843.5</f>
        <v>4.1540112994350533</v>
      </c>
    </row>
    <row r="24" spans="1:8" ht="28.2" x14ac:dyDescent="0.3">
      <c r="A24" s="20" t="s">
        <v>22</v>
      </c>
      <c r="B24" s="44">
        <v>0.40699999999999997</v>
      </c>
    </row>
    <row r="25" spans="1:8" ht="28.2" x14ac:dyDescent="0.3">
      <c r="A25" s="20" t="s">
        <v>43</v>
      </c>
      <c r="B25" s="44">
        <f>B23/B24</f>
        <v>10.206415969127896</v>
      </c>
      <c r="C25" s="75" t="s">
        <v>81</v>
      </c>
      <c r="D25" s="70"/>
    </row>
  </sheetData>
  <mergeCells count="4">
    <mergeCell ref="A5:A17"/>
    <mergeCell ref="A2:H2"/>
    <mergeCell ref="A19:A20"/>
    <mergeCell ref="A21:G21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workbookViewId="0">
      <selection activeCell="H9" sqref="H9"/>
    </sheetView>
  </sheetViews>
  <sheetFormatPr defaultRowHeight="14.4" x14ac:dyDescent="0.3"/>
  <cols>
    <col min="1" max="1" width="46.109375" customWidth="1"/>
    <col min="2" max="2" width="48.109375" customWidth="1"/>
    <col min="3" max="4" width="13.21875" customWidth="1"/>
    <col min="5" max="5" width="13.33203125" customWidth="1"/>
    <col min="6" max="6" width="12.5546875" customWidth="1"/>
    <col min="7" max="7" width="13" customWidth="1"/>
    <col min="8" max="8" width="18.44140625" customWidth="1"/>
  </cols>
  <sheetData>
    <row r="2" spans="1:8" ht="21" customHeight="1" x14ac:dyDescent="0.3">
      <c r="A2" s="108" t="s">
        <v>53</v>
      </c>
      <c r="B2" s="108"/>
      <c r="C2" s="108"/>
      <c r="D2" s="108"/>
      <c r="E2" s="108"/>
      <c r="F2" s="108"/>
      <c r="G2" s="108"/>
      <c r="H2" s="108"/>
    </row>
    <row r="3" spans="1:8" ht="27.6" x14ac:dyDescent="0.3">
      <c r="A3" s="41" t="s">
        <v>5</v>
      </c>
      <c r="B3" s="41" t="s">
        <v>10</v>
      </c>
      <c r="C3" s="41" t="s">
        <v>0</v>
      </c>
      <c r="D3" s="52" t="s">
        <v>6</v>
      </c>
      <c r="E3" s="52" t="s">
        <v>7</v>
      </c>
      <c r="F3" s="52" t="s">
        <v>8</v>
      </c>
      <c r="G3" s="52" t="s">
        <v>9</v>
      </c>
      <c r="H3" s="41" t="s">
        <v>79</v>
      </c>
    </row>
    <row r="4" spans="1:8" x14ac:dyDescent="0.3">
      <c r="A4" s="41">
        <v>1</v>
      </c>
      <c r="B4" s="41">
        <v>2</v>
      </c>
      <c r="C4" s="41">
        <v>3</v>
      </c>
      <c r="D4" s="41">
        <v>4</v>
      </c>
      <c r="E4" s="41">
        <v>5</v>
      </c>
      <c r="F4" s="41">
        <v>6</v>
      </c>
      <c r="G4" s="41">
        <v>7</v>
      </c>
      <c r="H4" s="41">
        <v>8</v>
      </c>
    </row>
    <row r="5" spans="1:8" ht="27.6" x14ac:dyDescent="0.3">
      <c r="A5" s="105" t="s">
        <v>194</v>
      </c>
      <c r="B5" s="22" t="s">
        <v>195</v>
      </c>
      <c r="C5" s="53" t="s">
        <v>50</v>
      </c>
      <c r="D5" s="5">
        <v>0.1</v>
      </c>
      <c r="E5" s="5">
        <v>145.69999999999999</v>
      </c>
      <c r="F5" s="5">
        <v>145.69999999999999</v>
      </c>
      <c r="G5" s="5">
        <v>145.69999999999999</v>
      </c>
      <c r="H5" s="37" t="s">
        <v>30</v>
      </c>
    </row>
    <row r="6" spans="1:8" ht="41.4" x14ac:dyDescent="0.3">
      <c r="A6" s="106"/>
      <c r="B6" s="22" t="s">
        <v>196</v>
      </c>
      <c r="C6" s="53" t="s">
        <v>4</v>
      </c>
      <c r="D6" s="5">
        <v>0.4</v>
      </c>
      <c r="E6" s="5">
        <v>18.399999999999999</v>
      </c>
      <c r="F6" s="5">
        <v>19.7</v>
      </c>
      <c r="G6" s="5">
        <v>19.7</v>
      </c>
      <c r="H6" s="37">
        <f t="shared" ref="H6:H8" si="0">D6*(G6-E6)/(F6-E6)</f>
        <v>0.40000000000000008</v>
      </c>
    </row>
    <row r="7" spans="1:8" ht="41.4" x14ac:dyDescent="0.3">
      <c r="A7" s="106"/>
      <c r="B7" s="22" t="s">
        <v>197</v>
      </c>
      <c r="C7" s="53" t="s">
        <v>113</v>
      </c>
      <c r="D7" s="5">
        <v>0.4</v>
      </c>
      <c r="E7" s="5">
        <v>24139</v>
      </c>
      <c r="F7" s="5">
        <v>33389</v>
      </c>
      <c r="G7" s="5">
        <v>33389</v>
      </c>
      <c r="H7" s="37">
        <f t="shared" si="0"/>
        <v>0.4</v>
      </c>
    </row>
    <row r="8" spans="1:8" x14ac:dyDescent="0.3">
      <c r="A8" s="107"/>
      <c r="B8" s="22" t="s">
        <v>198</v>
      </c>
      <c r="C8" s="53" t="s">
        <v>42</v>
      </c>
      <c r="D8" s="5">
        <v>0.1</v>
      </c>
      <c r="E8" s="5">
        <v>0</v>
      </c>
      <c r="F8" s="5">
        <v>1</v>
      </c>
      <c r="G8" s="5">
        <v>1</v>
      </c>
      <c r="H8" s="37">
        <f t="shared" si="0"/>
        <v>0.1</v>
      </c>
    </row>
    <row r="9" spans="1:8" x14ac:dyDescent="0.3">
      <c r="A9" s="33" t="s">
        <v>11</v>
      </c>
      <c r="B9" s="34"/>
      <c r="C9" s="34"/>
      <c r="D9" s="34"/>
      <c r="E9" s="34"/>
      <c r="F9" s="34"/>
      <c r="G9" s="34"/>
      <c r="H9" s="17">
        <f>SUM(H5:H8)</f>
        <v>0.9</v>
      </c>
    </row>
    <row r="12" spans="1:8" ht="28.2" x14ac:dyDescent="0.3">
      <c r="A12" s="20" t="s">
        <v>21</v>
      </c>
      <c r="B12" s="44">
        <f>(H9*59316.5)/59316.5</f>
        <v>0.9</v>
      </c>
    </row>
    <row r="13" spans="1:8" x14ac:dyDescent="0.3">
      <c r="A13" s="20" t="s">
        <v>22</v>
      </c>
      <c r="B13" s="44">
        <v>0.76400000000000001</v>
      </c>
    </row>
    <row r="14" spans="1:8" ht="28.2" x14ac:dyDescent="0.3">
      <c r="A14" s="20" t="s">
        <v>43</v>
      </c>
      <c r="B14" s="44">
        <f>B12/B13</f>
        <v>1.1780104712041886</v>
      </c>
      <c r="C14" s="75" t="s">
        <v>81</v>
      </c>
      <c r="D14" s="69"/>
    </row>
  </sheetData>
  <mergeCells count="2">
    <mergeCell ref="A5:A8"/>
    <mergeCell ref="A2:H2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topLeftCell="A7" workbookViewId="0">
      <selection activeCell="C20" sqref="C20"/>
    </sheetView>
  </sheetViews>
  <sheetFormatPr defaultRowHeight="14.4" x14ac:dyDescent="0.3"/>
  <cols>
    <col min="1" max="1" width="53.44140625" customWidth="1"/>
    <col min="2" max="2" width="40.33203125" customWidth="1"/>
    <col min="3" max="3" width="14.6640625" customWidth="1"/>
    <col min="4" max="4" width="15.88671875" customWidth="1"/>
    <col min="5" max="5" width="17.109375" customWidth="1"/>
    <col min="6" max="6" width="15.21875" customWidth="1"/>
    <col min="7" max="7" width="14.44140625" customWidth="1"/>
    <col min="8" max="8" width="15.33203125" customWidth="1"/>
  </cols>
  <sheetData>
    <row r="2" spans="1:8" ht="15.6" x14ac:dyDescent="0.3">
      <c r="A2" s="95" t="s">
        <v>54</v>
      </c>
      <c r="B2" s="95"/>
      <c r="C2" s="95"/>
      <c r="D2" s="95"/>
      <c r="E2" s="95"/>
      <c r="F2" s="95"/>
      <c r="G2" s="95"/>
      <c r="H2" s="95"/>
    </row>
    <row r="3" spans="1:8" ht="27.6" x14ac:dyDescent="0.3">
      <c r="A3" s="41" t="s">
        <v>5</v>
      </c>
      <c r="B3" s="8" t="s">
        <v>10</v>
      </c>
      <c r="C3" s="8" t="s">
        <v>0</v>
      </c>
      <c r="D3" s="9" t="s">
        <v>6</v>
      </c>
      <c r="E3" s="9" t="s">
        <v>7</v>
      </c>
      <c r="F3" s="9" t="s">
        <v>8</v>
      </c>
      <c r="G3" s="9" t="s">
        <v>9</v>
      </c>
      <c r="H3" s="41" t="s">
        <v>79</v>
      </c>
    </row>
    <row r="4" spans="1:8" ht="15.6" x14ac:dyDescent="0.3">
      <c r="A4" s="65">
        <v>1</v>
      </c>
      <c r="B4" s="8">
        <v>2</v>
      </c>
      <c r="C4" s="8">
        <v>3</v>
      </c>
      <c r="D4" s="9">
        <v>4</v>
      </c>
      <c r="E4" s="9">
        <v>5</v>
      </c>
      <c r="F4" s="9">
        <v>6</v>
      </c>
      <c r="G4" s="9">
        <v>7</v>
      </c>
      <c r="H4" s="41">
        <v>8</v>
      </c>
    </row>
    <row r="5" spans="1:8" x14ac:dyDescent="0.3">
      <c r="A5" s="109" t="s">
        <v>155</v>
      </c>
      <c r="B5" s="22" t="s">
        <v>156</v>
      </c>
      <c r="C5" s="35" t="s">
        <v>17</v>
      </c>
      <c r="D5" s="25" t="s">
        <v>30</v>
      </c>
      <c r="E5" s="55">
        <v>2155</v>
      </c>
      <c r="F5" s="5">
        <v>2331.6999999999998</v>
      </c>
      <c r="G5" s="5">
        <v>1943</v>
      </c>
      <c r="H5" s="6">
        <f>(G5-E5)/(F5-E5)</f>
        <v>-1.199773627617432</v>
      </c>
    </row>
    <row r="6" spans="1:8" ht="55.2" x14ac:dyDescent="0.3">
      <c r="A6" s="110"/>
      <c r="B6" s="22" t="s">
        <v>157</v>
      </c>
      <c r="C6" s="35" t="s">
        <v>16</v>
      </c>
      <c r="D6" s="25" t="s">
        <v>30</v>
      </c>
      <c r="E6" s="55">
        <v>5012</v>
      </c>
      <c r="F6" s="5">
        <v>5422</v>
      </c>
      <c r="G6" s="5">
        <v>4252</v>
      </c>
      <c r="H6" s="6">
        <f t="shared" ref="H6:H11" si="0">(G6-E6)/(F6-E6)</f>
        <v>-1.8536585365853659</v>
      </c>
    </row>
    <row r="7" spans="1:8" ht="41.4" x14ac:dyDescent="0.3">
      <c r="A7" s="110"/>
      <c r="B7" s="22" t="s">
        <v>158</v>
      </c>
      <c r="C7" s="35" t="s">
        <v>55</v>
      </c>
      <c r="D7" s="25" t="s">
        <v>30</v>
      </c>
      <c r="E7" s="55">
        <v>3445.9</v>
      </c>
      <c r="F7" s="5">
        <v>3878</v>
      </c>
      <c r="G7" s="5">
        <v>4650.5</v>
      </c>
      <c r="H7" s="6">
        <f t="shared" si="0"/>
        <v>2.787780606341125</v>
      </c>
    </row>
    <row r="8" spans="1:8" ht="27.6" x14ac:dyDescent="0.3">
      <c r="A8" s="110"/>
      <c r="B8" s="22" t="s">
        <v>159</v>
      </c>
      <c r="C8" s="35" t="s">
        <v>55</v>
      </c>
      <c r="D8" s="25" t="s">
        <v>30</v>
      </c>
      <c r="E8" s="55">
        <v>5128.7</v>
      </c>
      <c r="F8" s="5">
        <v>6977.5</v>
      </c>
      <c r="G8" s="5">
        <v>7143.2</v>
      </c>
      <c r="H8" s="6">
        <f t="shared" si="0"/>
        <v>1.0896257031588057</v>
      </c>
    </row>
    <row r="9" spans="1:8" ht="55.2" x14ac:dyDescent="0.3">
      <c r="A9" s="110"/>
      <c r="B9" s="54" t="s">
        <v>160</v>
      </c>
      <c r="C9" s="35" t="s">
        <v>55</v>
      </c>
      <c r="D9" s="25" t="s">
        <v>30</v>
      </c>
      <c r="E9" s="55">
        <v>29.1</v>
      </c>
      <c r="F9" s="5">
        <v>30.9</v>
      </c>
      <c r="G9" s="5">
        <v>99.6</v>
      </c>
      <c r="H9" s="6">
        <f t="shared" si="0"/>
        <v>39.166666666666728</v>
      </c>
    </row>
    <row r="10" spans="1:8" ht="69" x14ac:dyDescent="0.3">
      <c r="A10" s="110"/>
      <c r="B10" s="54" t="s">
        <v>161</v>
      </c>
      <c r="C10" s="59" t="s">
        <v>16</v>
      </c>
      <c r="D10" s="25" t="s">
        <v>30</v>
      </c>
      <c r="E10" s="55">
        <v>0</v>
      </c>
      <c r="F10" s="5">
        <v>7</v>
      </c>
      <c r="G10" s="5">
        <v>14</v>
      </c>
      <c r="H10" s="6">
        <f t="shared" si="0"/>
        <v>2</v>
      </c>
    </row>
    <row r="11" spans="1:8" ht="82.8" x14ac:dyDescent="0.3">
      <c r="A11" s="111"/>
      <c r="B11" s="22" t="s">
        <v>162</v>
      </c>
      <c r="C11" s="35" t="s">
        <v>17</v>
      </c>
      <c r="D11" s="25" t="s">
        <v>30</v>
      </c>
      <c r="E11" s="55">
        <v>0</v>
      </c>
      <c r="F11" s="5">
        <v>7</v>
      </c>
      <c r="G11" s="5">
        <v>7</v>
      </c>
      <c r="H11" s="6">
        <f t="shared" si="0"/>
        <v>1</v>
      </c>
    </row>
    <row r="12" spans="1:8" x14ac:dyDescent="0.3">
      <c r="A12" s="33" t="s">
        <v>11</v>
      </c>
      <c r="B12" s="34"/>
      <c r="C12" s="34"/>
      <c r="D12" s="34"/>
      <c r="E12" s="34"/>
      <c r="F12" s="34"/>
      <c r="G12" s="34"/>
      <c r="H12" s="17">
        <f>SUM(H5:H11)/7</f>
        <v>6.1415201159948376</v>
      </c>
    </row>
    <row r="15" spans="1:8" ht="28.2" x14ac:dyDescent="0.3">
      <c r="A15" s="20" t="s">
        <v>21</v>
      </c>
      <c r="B15" s="44">
        <f>(H12*1373)/1373</f>
        <v>6.1415201159948367</v>
      </c>
    </row>
    <row r="16" spans="1:8" x14ac:dyDescent="0.3">
      <c r="A16" s="20" t="s">
        <v>22</v>
      </c>
      <c r="B16" s="44">
        <f>1568/1568</f>
        <v>1</v>
      </c>
    </row>
    <row r="17" spans="1:4" ht="18.600000000000001" customHeight="1" x14ac:dyDescent="0.3">
      <c r="A17" s="20" t="s">
        <v>43</v>
      </c>
      <c r="B17" s="44">
        <f>B15/B16</f>
        <v>6.1415201159948367</v>
      </c>
      <c r="C17" s="75" t="s">
        <v>81</v>
      </c>
      <c r="D17" s="69"/>
    </row>
  </sheetData>
  <mergeCells count="2">
    <mergeCell ref="A5:A11"/>
    <mergeCell ref="A2:H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topLeftCell="A7" workbookViewId="0">
      <selection activeCell="B20" sqref="B20"/>
    </sheetView>
  </sheetViews>
  <sheetFormatPr defaultRowHeight="14.4" x14ac:dyDescent="0.3"/>
  <cols>
    <col min="1" max="1" width="51.77734375" customWidth="1"/>
    <col min="2" max="2" width="48.33203125" customWidth="1"/>
    <col min="3" max="3" width="12" customWidth="1"/>
    <col min="4" max="4" width="13.5546875" customWidth="1"/>
    <col min="5" max="5" width="12.44140625" customWidth="1"/>
    <col min="6" max="6" width="12.21875" customWidth="1"/>
    <col min="7" max="7" width="11" customWidth="1"/>
    <col min="8" max="8" width="17" customWidth="1"/>
  </cols>
  <sheetData>
    <row r="2" spans="1:8" ht="15.6" x14ac:dyDescent="0.3">
      <c r="A2" s="112" t="s">
        <v>75</v>
      </c>
      <c r="B2" s="113"/>
      <c r="C2" s="113"/>
      <c r="D2" s="113"/>
      <c r="E2" s="113"/>
      <c r="F2" s="113"/>
      <c r="G2" s="113"/>
      <c r="H2" s="113"/>
    </row>
    <row r="3" spans="1:8" ht="27.6" x14ac:dyDescent="0.3">
      <c r="A3" s="8" t="s">
        <v>5</v>
      </c>
      <c r="B3" s="8" t="s">
        <v>10</v>
      </c>
      <c r="C3" s="8" t="s">
        <v>0</v>
      </c>
      <c r="D3" s="9" t="s">
        <v>6</v>
      </c>
      <c r="E3" s="9" t="s">
        <v>7</v>
      </c>
      <c r="F3" s="9" t="s">
        <v>8</v>
      </c>
      <c r="G3" s="9" t="s">
        <v>9</v>
      </c>
      <c r="H3" s="8" t="s">
        <v>79</v>
      </c>
    </row>
    <row r="4" spans="1:8" x14ac:dyDescent="0.3">
      <c r="A4" s="41">
        <v>1</v>
      </c>
      <c r="B4" s="8">
        <v>2</v>
      </c>
      <c r="C4" s="41">
        <v>3</v>
      </c>
      <c r="D4" s="8">
        <v>4</v>
      </c>
      <c r="E4" s="41">
        <v>5</v>
      </c>
      <c r="F4" s="8">
        <v>6</v>
      </c>
      <c r="G4" s="41">
        <v>7</v>
      </c>
      <c r="H4" s="8">
        <v>8</v>
      </c>
    </row>
    <row r="5" spans="1:8" ht="55.2" x14ac:dyDescent="0.3">
      <c r="A5" s="91" t="s">
        <v>56</v>
      </c>
      <c r="B5" s="56" t="s">
        <v>163</v>
      </c>
      <c r="C5" s="57" t="s">
        <v>4</v>
      </c>
      <c r="D5" s="5">
        <v>0.2</v>
      </c>
      <c r="E5" s="5" t="s">
        <v>30</v>
      </c>
      <c r="F5" s="5">
        <v>99</v>
      </c>
      <c r="G5" s="5">
        <v>99</v>
      </c>
      <c r="H5" s="6">
        <f>D5*(G5/F5)</f>
        <v>0.2</v>
      </c>
    </row>
    <row r="6" spans="1:8" ht="55.2" x14ac:dyDescent="0.3">
      <c r="A6" s="92"/>
      <c r="B6" s="56" t="s">
        <v>164</v>
      </c>
      <c r="C6" s="57" t="s">
        <v>4</v>
      </c>
      <c r="D6" s="5">
        <v>0.2</v>
      </c>
      <c r="E6" s="5" t="s">
        <v>30</v>
      </c>
      <c r="F6" s="5">
        <v>23</v>
      </c>
      <c r="G6" s="5">
        <v>20</v>
      </c>
      <c r="H6" s="6">
        <f t="shared" ref="H6:H9" si="0">D6*(G6/F6)</f>
        <v>0.17391304347826086</v>
      </c>
    </row>
    <row r="7" spans="1:8" ht="55.2" x14ac:dyDescent="0.3">
      <c r="A7" s="92"/>
      <c r="B7" s="56" t="s">
        <v>165</v>
      </c>
      <c r="C7" s="57" t="s">
        <v>4</v>
      </c>
      <c r="D7" s="5">
        <v>0.2</v>
      </c>
      <c r="E7" s="5" t="s">
        <v>30</v>
      </c>
      <c r="F7" s="5">
        <v>20</v>
      </c>
      <c r="G7" s="5">
        <v>18</v>
      </c>
      <c r="H7" s="6">
        <f t="shared" si="0"/>
        <v>0.18000000000000002</v>
      </c>
    </row>
    <row r="8" spans="1:8" ht="55.2" x14ac:dyDescent="0.3">
      <c r="A8" s="92"/>
      <c r="B8" s="56" t="s">
        <v>166</v>
      </c>
      <c r="C8" s="57" t="s">
        <v>4</v>
      </c>
      <c r="D8" s="5">
        <v>0.2</v>
      </c>
      <c r="E8" s="5" t="s">
        <v>30</v>
      </c>
      <c r="F8" s="5">
        <v>25</v>
      </c>
      <c r="G8" s="5">
        <v>19</v>
      </c>
      <c r="H8" s="6">
        <f t="shared" si="0"/>
        <v>0.15200000000000002</v>
      </c>
    </row>
    <row r="9" spans="1:8" ht="55.2" x14ac:dyDescent="0.3">
      <c r="A9" s="93"/>
      <c r="B9" s="56" t="s">
        <v>167</v>
      </c>
      <c r="C9" s="57" t="s">
        <v>4</v>
      </c>
      <c r="D9" s="5">
        <v>0.2</v>
      </c>
      <c r="E9" s="5" t="s">
        <v>30</v>
      </c>
      <c r="F9" s="5">
        <v>73</v>
      </c>
      <c r="G9" s="5">
        <v>71.3</v>
      </c>
      <c r="H9" s="6">
        <f t="shared" si="0"/>
        <v>0.19534246575342465</v>
      </c>
    </row>
    <row r="10" spans="1:8" x14ac:dyDescent="0.3">
      <c r="A10" s="33" t="s">
        <v>11</v>
      </c>
      <c r="B10" s="58"/>
      <c r="C10" s="34"/>
      <c r="D10" s="34"/>
      <c r="E10" s="34"/>
      <c r="F10" s="34"/>
      <c r="G10" s="34"/>
      <c r="H10" s="17">
        <f>SUM(H5:H9)</f>
        <v>0.90125550923168551</v>
      </c>
    </row>
    <row r="14" spans="1:8" ht="28.2" x14ac:dyDescent="0.3">
      <c r="A14" s="20" t="s">
        <v>21</v>
      </c>
      <c r="B14" s="44">
        <f>(H10*37443.9)/37443.9</f>
        <v>0.90125550923168551</v>
      </c>
    </row>
    <row r="15" spans="1:8" x14ac:dyDescent="0.3">
      <c r="A15" s="20" t="s">
        <v>22</v>
      </c>
      <c r="B15" s="44">
        <v>0.99199999999999999</v>
      </c>
    </row>
    <row r="16" spans="1:8" ht="28.2" x14ac:dyDescent="0.3">
      <c r="A16" s="20" t="s">
        <v>43</v>
      </c>
      <c r="B16" s="44">
        <f>B14/B15</f>
        <v>0.90852369882226358</v>
      </c>
      <c r="C16" s="75" t="s">
        <v>168</v>
      </c>
      <c r="D16" s="69"/>
    </row>
  </sheetData>
  <mergeCells count="2">
    <mergeCell ref="A5:A9"/>
    <mergeCell ref="A2:H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0"/>
  <sheetViews>
    <sheetView topLeftCell="A8" workbookViewId="0">
      <selection activeCell="D20" sqref="D20"/>
    </sheetView>
  </sheetViews>
  <sheetFormatPr defaultRowHeight="14.4" x14ac:dyDescent="0.3"/>
  <cols>
    <col min="1" max="1" width="52.44140625" customWidth="1"/>
    <col min="2" max="2" width="39.21875" customWidth="1"/>
    <col min="3" max="3" width="15.21875" customWidth="1"/>
    <col min="4" max="4" width="13.33203125" customWidth="1"/>
    <col min="5" max="5" width="13.21875" customWidth="1"/>
    <col min="6" max="6" width="15" customWidth="1"/>
    <col min="7" max="7" width="13" customWidth="1"/>
    <col min="8" max="8" width="16.44140625" customWidth="1"/>
  </cols>
  <sheetData>
    <row r="2" spans="1:8" ht="15.6" x14ac:dyDescent="0.3">
      <c r="A2" s="95" t="s">
        <v>76</v>
      </c>
      <c r="B2" s="95"/>
      <c r="C2" s="95"/>
      <c r="D2" s="95"/>
      <c r="E2" s="95"/>
      <c r="F2" s="95"/>
      <c r="G2" s="95"/>
      <c r="H2" s="95"/>
    </row>
    <row r="3" spans="1:8" ht="27.6" x14ac:dyDescent="0.3">
      <c r="A3" s="8" t="s">
        <v>5</v>
      </c>
      <c r="B3" s="8" t="s">
        <v>10</v>
      </c>
      <c r="C3" s="8" t="s">
        <v>0</v>
      </c>
      <c r="D3" s="9" t="s">
        <v>6</v>
      </c>
      <c r="E3" s="9" t="s">
        <v>7</v>
      </c>
      <c r="F3" s="9" t="s">
        <v>8</v>
      </c>
      <c r="G3" s="9" t="s">
        <v>9</v>
      </c>
      <c r="H3" s="8" t="s">
        <v>79</v>
      </c>
    </row>
    <row r="4" spans="1:8" x14ac:dyDescent="0.3">
      <c r="A4" s="41">
        <v>1</v>
      </c>
      <c r="B4" s="8">
        <v>2</v>
      </c>
      <c r="C4" s="8">
        <v>3</v>
      </c>
      <c r="D4" s="41">
        <v>4</v>
      </c>
      <c r="E4" s="8">
        <v>5</v>
      </c>
      <c r="F4" s="8">
        <v>6</v>
      </c>
      <c r="G4" s="41">
        <v>7</v>
      </c>
      <c r="H4" s="41">
        <v>8</v>
      </c>
    </row>
    <row r="5" spans="1:8" ht="41.4" x14ac:dyDescent="0.3">
      <c r="A5" s="91" t="s">
        <v>57</v>
      </c>
      <c r="B5" s="30" t="s">
        <v>58</v>
      </c>
      <c r="C5" s="24" t="s">
        <v>169</v>
      </c>
      <c r="D5" s="5">
        <v>0.2</v>
      </c>
      <c r="E5" s="5">
        <v>319.5</v>
      </c>
      <c r="F5" s="24">
        <v>472</v>
      </c>
      <c r="G5" s="24">
        <v>629.5</v>
      </c>
      <c r="H5" s="6">
        <f>D5*(G5-E5)/(F5-E5)</f>
        <v>0.40655737704918032</v>
      </c>
    </row>
    <row r="6" spans="1:8" ht="82.8" x14ac:dyDescent="0.3">
      <c r="A6" s="92"/>
      <c r="B6" s="30" t="s">
        <v>59</v>
      </c>
      <c r="C6" s="24" t="s">
        <v>17</v>
      </c>
      <c r="D6" s="5">
        <v>0.1</v>
      </c>
      <c r="E6" s="5">
        <v>13004</v>
      </c>
      <c r="F6" s="24">
        <v>10000</v>
      </c>
      <c r="G6" s="24">
        <v>5105</v>
      </c>
      <c r="H6" s="6">
        <f t="shared" ref="H6:H9" si="0">D6*(G6-E6)/(F6-E6)</f>
        <v>0.26294940079893481</v>
      </c>
    </row>
    <row r="7" spans="1:8" ht="96.6" x14ac:dyDescent="0.3">
      <c r="A7" s="92"/>
      <c r="B7" s="30" t="s">
        <v>60</v>
      </c>
      <c r="C7" s="24" t="s">
        <v>64</v>
      </c>
      <c r="D7" s="5">
        <v>0.1</v>
      </c>
      <c r="E7" s="5">
        <v>1514.74</v>
      </c>
      <c r="F7" s="24">
        <v>1500</v>
      </c>
      <c r="G7" s="24">
        <v>2344.6</v>
      </c>
      <c r="H7" s="6">
        <f t="shared" si="0"/>
        <v>-5.6299864314789643</v>
      </c>
    </row>
    <row r="8" spans="1:8" ht="41.4" x14ac:dyDescent="0.3">
      <c r="A8" s="92"/>
      <c r="B8" s="30" t="s">
        <v>61</v>
      </c>
      <c r="C8" s="24" t="s">
        <v>50</v>
      </c>
      <c r="D8" s="5">
        <v>0.2</v>
      </c>
      <c r="E8" s="5">
        <v>3</v>
      </c>
      <c r="F8" s="24">
        <v>3</v>
      </c>
      <c r="G8" s="24">
        <v>3</v>
      </c>
      <c r="H8" s="6" t="s">
        <v>30</v>
      </c>
    </row>
    <row r="9" spans="1:8" ht="27.6" x14ac:dyDescent="0.3">
      <c r="A9" s="92"/>
      <c r="B9" s="30" t="s">
        <v>62</v>
      </c>
      <c r="C9" s="24" t="s">
        <v>65</v>
      </c>
      <c r="D9" s="5">
        <v>0.2</v>
      </c>
      <c r="E9" s="5">
        <v>27.565000000000001</v>
      </c>
      <c r="F9" s="24">
        <v>28.72</v>
      </c>
      <c r="G9" s="24">
        <v>28.72</v>
      </c>
      <c r="H9" s="6">
        <f t="shared" si="0"/>
        <v>0.2</v>
      </c>
    </row>
    <row r="10" spans="1:8" ht="41.4" x14ac:dyDescent="0.3">
      <c r="A10" s="93"/>
      <c r="B10" s="30" t="s">
        <v>63</v>
      </c>
      <c r="C10" s="24" t="s">
        <v>17</v>
      </c>
      <c r="D10" s="5">
        <v>0.2</v>
      </c>
      <c r="E10" s="5">
        <v>0</v>
      </c>
      <c r="F10" s="23">
        <v>0</v>
      </c>
      <c r="G10" s="23">
        <v>0</v>
      </c>
      <c r="H10" s="6" t="s">
        <v>30</v>
      </c>
    </row>
    <row r="11" spans="1:8" x14ac:dyDescent="0.3">
      <c r="A11" s="33" t="s">
        <v>11</v>
      </c>
      <c r="B11" s="58"/>
      <c r="C11" s="34"/>
      <c r="D11" s="34"/>
      <c r="E11" s="34"/>
      <c r="F11" s="34"/>
      <c r="G11" s="34"/>
      <c r="H11" s="17">
        <f>SUM(H5:H10)</f>
        <v>-4.7604796536308491</v>
      </c>
    </row>
    <row r="12" spans="1:8" ht="41.4" x14ac:dyDescent="0.3">
      <c r="A12" s="48" t="s">
        <v>170</v>
      </c>
      <c r="B12" s="62" t="s">
        <v>171</v>
      </c>
      <c r="C12" s="5" t="s">
        <v>4</v>
      </c>
      <c r="D12" s="5">
        <v>0.3</v>
      </c>
      <c r="E12" s="5">
        <v>74.5</v>
      </c>
      <c r="F12" s="5">
        <v>75.5</v>
      </c>
      <c r="G12" s="5">
        <v>75.5</v>
      </c>
      <c r="H12" s="6">
        <f>D12*((G12-E12)/(F12-E12))</f>
        <v>0.3</v>
      </c>
    </row>
    <row r="13" spans="1:8" ht="27.6" x14ac:dyDescent="0.3">
      <c r="A13" s="21"/>
      <c r="B13" s="62" t="s">
        <v>172</v>
      </c>
      <c r="C13" s="5" t="s">
        <v>175</v>
      </c>
      <c r="D13" s="5">
        <v>0.2</v>
      </c>
      <c r="E13" s="5">
        <v>729.6</v>
      </c>
      <c r="F13" s="5">
        <v>729.6</v>
      </c>
      <c r="G13" s="5">
        <v>729.6</v>
      </c>
      <c r="H13" s="6" t="s">
        <v>30</v>
      </c>
    </row>
    <row r="14" spans="1:8" ht="27.6" x14ac:dyDescent="0.3">
      <c r="A14" s="21"/>
      <c r="B14" s="62" t="s">
        <v>173</v>
      </c>
      <c r="C14" s="5" t="s">
        <v>17</v>
      </c>
      <c r="D14" s="5">
        <v>0.4</v>
      </c>
      <c r="E14" s="5">
        <v>83</v>
      </c>
      <c r="F14" s="5">
        <v>83</v>
      </c>
      <c r="G14" s="5">
        <v>39</v>
      </c>
      <c r="H14" s="6" t="s">
        <v>30</v>
      </c>
    </row>
    <row r="15" spans="1:8" ht="27.6" x14ac:dyDescent="0.3">
      <c r="A15" s="21"/>
      <c r="B15" s="62" t="s">
        <v>174</v>
      </c>
      <c r="C15" s="5" t="s">
        <v>4</v>
      </c>
      <c r="D15" s="5">
        <v>0.1</v>
      </c>
      <c r="E15" s="5">
        <v>0</v>
      </c>
      <c r="F15" s="5">
        <v>0</v>
      </c>
      <c r="G15" s="5">
        <v>0</v>
      </c>
      <c r="H15" s="6" t="s">
        <v>30</v>
      </c>
    </row>
    <row r="16" spans="1:8" x14ac:dyDescent="0.3">
      <c r="A16" s="114" t="s">
        <v>11</v>
      </c>
      <c r="B16" s="115"/>
      <c r="C16" s="115"/>
      <c r="D16" s="115"/>
      <c r="E16" s="115"/>
      <c r="F16" s="115"/>
      <c r="G16" s="116"/>
      <c r="H16" s="26">
        <f>SUM(H12:H15)</f>
        <v>0.3</v>
      </c>
    </row>
    <row r="18" spans="1:3" ht="28.2" x14ac:dyDescent="0.3">
      <c r="A18" s="20" t="s">
        <v>21</v>
      </c>
      <c r="B18" s="44">
        <f>(H11*293.97+H16*9240.7)/9534.7</f>
        <v>0.14397640158810862</v>
      </c>
    </row>
    <row r="19" spans="1:3" x14ac:dyDescent="0.3">
      <c r="A19" s="20" t="s">
        <v>22</v>
      </c>
      <c r="B19" s="44">
        <v>0.36499999999999999</v>
      </c>
    </row>
    <row r="20" spans="1:3" ht="28.2" x14ac:dyDescent="0.3">
      <c r="A20" s="20" t="s">
        <v>43</v>
      </c>
      <c r="B20" s="44">
        <f>B18/B19</f>
        <v>0.39445589476194143</v>
      </c>
      <c r="C20" s="75" t="s">
        <v>82</v>
      </c>
    </row>
  </sheetData>
  <mergeCells count="3">
    <mergeCell ref="A5:A10"/>
    <mergeCell ref="A2:H2"/>
    <mergeCell ref="A16:G1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6"/>
  <sheetViews>
    <sheetView topLeftCell="A14" workbookViewId="0">
      <selection activeCell="B31" sqref="B31"/>
    </sheetView>
  </sheetViews>
  <sheetFormatPr defaultRowHeight="14.4" x14ac:dyDescent="0.3"/>
  <cols>
    <col min="1" max="1" width="47" customWidth="1"/>
    <col min="2" max="2" width="42.88671875" customWidth="1"/>
    <col min="3" max="3" width="16.44140625" customWidth="1"/>
    <col min="4" max="4" width="16.77734375" customWidth="1"/>
    <col min="5" max="5" width="16" customWidth="1"/>
    <col min="6" max="6" width="15.5546875" customWidth="1"/>
    <col min="7" max="7" width="15.77734375" customWidth="1"/>
    <col min="8" max="8" width="17.109375" customWidth="1"/>
  </cols>
  <sheetData>
    <row r="2" spans="1:8" ht="15.6" x14ac:dyDescent="0.3">
      <c r="A2" s="95" t="s">
        <v>77</v>
      </c>
      <c r="B2" s="95"/>
      <c r="C2" s="95"/>
      <c r="D2" s="95"/>
      <c r="E2" s="95"/>
      <c r="F2" s="95"/>
      <c r="G2" s="95"/>
      <c r="H2" s="95"/>
    </row>
    <row r="3" spans="1:8" ht="47.4" customHeight="1" x14ac:dyDescent="0.3">
      <c r="A3" s="8" t="s">
        <v>5</v>
      </c>
      <c r="B3" s="8" t="s">
        <v>10</v>
      </c>
      <c r="C3" s="8" t="s">
        <v>0</v>
      </c>
      <c r="D3" s="9" t="s">
        <v>6</v>
      </c>
      <c r="E3" s="9" t="s">
        <v>7</v>
      </c>
      <c r="F3" s="9" t="s">
        <v>8</v>
      </c>
      <c r="G3" s="9" t="s">
        <v>9</v>
      </c>
      <c r="H3" s="8" t="s">
        <v>79</v>
      </c>
    </row>
    <row r="4" spans="1:8" ht="16.2" customHeight="1" x14ac:dyDescent="0.3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</row>
    <row r="5" spans="1:8" ht="41.4" customHeight="1" x14ac:dyDescent="0.3">
      <c r="A5" s="103" t="s">
        <v>66</v>
      </c>
      <c r="B5" s="30" t="s">
        <v>176</v>
      </c>
      <c r="C5" s="5" t="s">
        <v>42</v>
      </c>
      <c r="D5" s="76" t="s">
        <v>30</v>
      </c>
      <c r="E5" s="5">
        <v>10</v>
      </c>
      <c r="F5" s="5">
        <v>10</v>
      </c>
      <c r="G5" s="5">
        <v>10</v>
      </c>
      <c r="H5" s="10" t="s">
        <v>30</v>
      </c>
    </row>
    <row r="6" spans="1:8" ht="27.6" x14ac:dyDescent="0.3">
      <c r="A6" s="103"/>
      <c r="B6" s="30" t="s">
        <v>177</v>
      </c>
      <c r="C6" s="24" t="s">
        <v>42</v>
      </c>
      <c r="D6" s="77" t="s">
        <v>30</v>
      </c>
      <c r="E6" s="24">
        <v>7</v>
      </c>
      <c r="F6" s="24">
        <v>7</v>
      </c>
      <c r="G6" s="24">
        <v>7</v>
      </c>
      <c r="H6" s="10" t="s">
        <v>30</v>
      </c>
    </row>
    <row r="7" spans="1:8" ht="72" customHeight="1" x14ac:dyDescent="0.3">
      <c r="A7" s="103"/>
      <c r="B7" s="30" t="s">
        <v>178</v>
      </c>
      <c r="C7" s="24" t="s">
        <v>42</v>
      </c>
      <c r="D7" s="77" t="s">
        <v>30</v>
      </c>
      <c r="E7" s="24">
        <v>24</v>
      </c>
      <c r="F7" s="24">
        <v>24</v>
      </c>
      <c r="G7" s="24">
        <v>24</v>
      </c>
      <c r="H7" s="5" t="s">
        <v>30</v>
      </c>
    </row>
    <row r="8" spans="1:8" x14ac:dyDescent="0.3">
      <c r="A8" s="36" t="s">
        <v>11</v>
      </c>
      <c r="B8" s="34"/>
      <c r="C8" s="34"/>
      <c r="D8" s="60"/>
      <c r="E8" s="34"/>
      <c r="F8" s="34"/>
      <c r="G8" s="34"/>
      <c r="H8" s="17" t="s">
        <v>30</v>
      </c>
    </row>
    <row r="9" spans="1:8" ht="19.8" customHeight="1" x14ac:dyDescent="0.3">
      <c r="A9" s="96" t="s">
        <v>179</v>
      </c>
      <c r="B9" s="62" t="s">
        <v>180</v>
      </c>
      <c r="C9" s="5" t="s">
        <v>67</v>
      </c>
      <c r="D9" s="25" t="s">
        <v>30</v>
      </c>
      <c r="E9" s="5">
        <v>60</v>
      </c>
      <c r="F9" s="5">
        <v>50</v>
      </c>
      <c r="G9" s="5">
        <v>50</v>
      </c>
      <c r="H9" s="6">
        <f>(G9-E9)/(F9-E9)</f>
        <v>1</v>
      </c>
    </row>
    <row r="10" spans="1:8" ht="27.6" x14ac:dyDescent="0.3">
      <c r="A10" s="89"/>
      <c r="B10" s="62" t="s">
        <v>181</v>
      </c>
      <c r="C10" s="5" t="s">
        <v>4</v>
      </c>
      <c r="D10" s="25" t="s">
        <v>30</v>
      </c>
      <c r="E10" s="5">
        <v>47</v>
      </c>
      <c r="F10" s="5">
        <v>25</v>
      </c>
      <c r="G10" s="5">
        <v>10</v>
      </c>
      <c r="H10" s="6">
        <f t="shared" ref="H10:H13" si="0">(G10-E10)/(F10-E10)</f>
        <v>1.6818181818181819</v>
      </c>
    </row>
    <row r="11" spans="1:8" x14ac:dyDescent="0.3">
      <c r="A11" s="89"/>
      <c r="B11" s="62" t="s">
        <v>182</v>
      </c>
      <c r="C11" s="5" t="s">
        <v>4</v>
      </c>
      <c r="D11" s="25" t="s">
        <v>30</v>
      </c>
      <c r="E11" s="5">
        <v>20</v>
      </c>
      <c r="F11" s="5">
        <v>8</v>
      </c>
      <c r="G11" s="5">
        <v>3</v>
      </c>
      <c r="H11" s="6">
        <f t="shared" si="0"/>
        <v>1.4166666666666667</v>
      </c>
    </row>
    <row r="12" spans="1:8" ht="27.6" x14ac:dyDescent="0.3">
      <c r="A12" s="89"/>
      <c r="B12" s="62" t="s">
        <v>183</v>
      </c>
      <c r="C12" s="5" t="s">
        <v>4</v>
      </c>
      <c r="D12" s="25" t="s">
        <v>30</v>
      </c>
      <c r="E12" s="5">
        <v>35.299999999999997</v>
      </c>
      <c r="F12" s="5">
        <v>55.3</v>
      </c>
      <c r="G12" s="5">
        <v>63.6</v>
      </c>
      <c r="H12" s="6">
        <f t="shared" si="0"/>
        <v>1.4150000000000003</v>
      </c>
    </row>
    <row r="13" spans="1:8" ht="55.2" x14ac:dyDescent="0.3">
      <c r="A13" s="90"/>
      <c r="B13" s="62" t="s">
        <v>184</v>
      </c>
      <c r="C13" s="5" t="s">
        <v>4</v>
      </c>
      <c r="D13" s="25" t="s">
        <v>30</v>
      </c>
      <c r="E13" s="5">
        <v>57</v>
      </c>
      <c r="F13" s="5">
        <v>37</v>
      </c>
      <c r="G13" s="5">
        <v>10</v>
      </c>
      <c r="H13" s="6">
        <f t="shared" si="0"/>
        <v>2.35</v>
      </c>
    </row>
    <row r="14" spans="1:8" x14ac:dyDescent="0.3">
      <c r="A14" s="120" t="s">
        <v>11</v>
      </c>
      <c r="B14" s="121"/>
      <c r="C14" s="121"/>
      <c r="D14" s="121"/>
      <c r="E14" s="121"/>
      <c r="F14" s="121"/>
      <c r="G14" s="122"/>
      <c r="H14" s="26">
        <f>SUM(H9:H13)/5</f>
        <v>1.5726969696969697</v>
      </c>
    </row>
    <row r="15" spans="1:8" x14ac:dyDescent="0.3">
      <c r="A15" s="61"/>
      <c r="B15" s="21"/>
      <c r="C15" s="21"/>
      <c r="D15" s="25"/>
      <c r="E15" s="21"/>
      <c r="F15" s="21"/>
      <c r="G15" s="21"/>
      <c r="H15" s="26"/>
    </row>
    <row r="16" spans="1:8" ht="90.6" customHeight="1" x14ac:dyDescent="0.3">
      <c r="A16" s="63" t="s">
        <v>185</v>
      </c>
      <c r="B16" s="78" t="s">
        <v>186</v>
      </c>
      <c r="C16" s="35" t="s">
        <v>42</v>
      </c>
      <c r="D16" s="25" t="s">
        <v>30</v>
      </c>
      <c r="E16" s="35">
        <v>2</v>
      </c>
      <c r="F16" s="5">
        <v>3</v>
      </c>
      <c r="G16" s="5">
        <v>3</v>
      </c>
      <c r="H16" s="6">
        <f>(G16-E16)/(F16-E16)</f>
        <v>1</v>
      </c>
    </row>
    <row r="17" spans="1:8" ht="15" thickBot="1" x14ac:dyDescent="0.35">
      <c r="A17" s="33" t="s">
        <v>11</v>
      </c>
      <c r="B17" s="34"/>
      <c r="C17" s="34"/>
      <c r="D17" s="34"/>
      <c r="E17" s="34"/>
      <c r="F17" s="34"/>
      <c r="G17" s="34"/>
      <c r="H17" s="17">
        <f>SUM(H16)/1</f>
        <v>1</v>
      </c>
    </row>
    <row r="18" spans="1:8" ht="27.6" x14ac:dyDescent="0.3">
      <c r="A18" s="117" t="s">
        <v>187</v>
      </c>
      <c r="B18" s="62" t="s">
        <v>188</v>
      </c>
      <c r="C18" s="5" t="s">
        <v>42</v>
      </c>
      <c r="D18" s="10" t="s">
        <v>30</v>
      </c>
      <c r="E18" s="5">
        <v>4</v>
      </c>
      <c r="F18" s="5">
        <v>3</v>
      </c>
      <c r="G18" s="5">
        <v>3</v>
      </c>
      <c r="H18" s="6">
        <f>(G18-E18)/(F18-E18)</f>
        <v>1</v>
      </c>
    </row>
    <row r="19" spans="1:8" ht="27.6" x14ac:dyDescent="0.3">
      <c r="A19" s="118"/>
      <c r="B19" s="62" t="s">
        <v>189</v>
      </c>
      <c r="C19" s="5" t="s">
        <v>42</v>
      </c>
      <c r="D19" s="10" t="s">
        <v>30</v>
      </c>
      <c r="E19" s="5">
        <v>1</v>
      </c>
      <c r="F19" s="5">
        <v>1</v>
      </c>
      <c r="G19" s="5">
        <v>1</v>
      </c>
      <c r="H19" s="6" t="s">
        <v>30</v>
      </c>
    </row>
    <row r="20" spans="1:8" ht="27.6" x14ac:dyDescent="0.3">
      <c r="A20" s="119"/>
      <c r="B20" s="62" t="s">
        <v>190</v>
      </c>
      <c r="C20" s="5" t="s">
        <v>42</v>
      </c>
      <c r="D20" s="10" t="s">
        <v>30</v>
      </c>
      <c r="E20" s="5">
        <v>174</v>
      </c>
      <c r="F20" s="5">
        <v>165</v>
      </c>
      <c r="G20" s="5">
        <v>256</v>
      </c>
      <c r="H20" s="6">
        <f t="shared" ref="H20" si="1">(G20-E20)/(F20-E20)</f>
        <v>-9.1111111111111107</v>
      </c>
    </row>
    <row r="21" spans="1:8" x14ac:dyDescent="0.3">
      <c r="A21" s="114" t="s">
        <v>11</v>
      </c>
      <c r="B21" s="115"/>
      <c r="C21" s="115"/>
      <c r="D21" s="115"/>
      <c r="E21" s="115"/>
      <c r="F21" s="115"/>
      <c r="G21" s="116"/>
      <c r="H21" s="26">
        <f>SUM(H18:H20)/3</f>
        <v>-2.7037037037037037</v>
      </c>
    </row>
    <row r="22" spans="1:8" x14ac:dyDescent="0.3">
      <c r="A22" s="21"/>
      <c r="B22" s="21"/>
      <c r="C22" s="21"/>
      <c r="D22" s="21"/>
      <c r="E22" s="21"/>
      <c r="F22" s="21"/>
      <c r="G22" s="21"/>
      <c r="H22" s="21"/>
    </row>
    <row r="24" spans="1:8" ht="28.2" x14ac:dyDescent="0.3">
      <c r="A24" s="20" t="s">
        <v>21</v>
      </c>
      <c r="B24" s="44">
        <f>(0*363.4+H14*19033.3+H17*152+H21*0)/19548.68</f>
        <v>1.5390099604338161</v>
      </c>
    </row>
    <row r="25" spans="1:8" x14ac:dyDescent="0.3">
      <c r="A25" s="20" t="s">
        <v>22</v>
      </c>
      <c r="B25" s="44">
        <v>0.81299999999999994</v>
      </c>
    </row>
    <row r="26" spans="1:8" ht="28.2" x14ac:dyDescent="0.3">
      <c r="A26" s="20" t="s">
        <v>43</v>
      </c>
      <c r="B26" s="44">
        <f>B24/B25</f>
        <v>1.8930011813454073</v>
      </c>
      <c r="C26" s="75" t="s">
        <v>81</v>
      </c>
      <c r="D26" s="69"/>
    </row>
  </sheetData>
  <mergeCells count="6">
    <mergeCell ref="A18:A20"/>
    <mergeCell ref="A21:G21"/>
    <mergeCell ref="A5:A7"/>
    <mergeCell ref="A2:H2"/>
    <mergeCell ref="A9:A13"/>
    <mergeCell ref="A14:G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workbookViewId="0">
      <selection activeCell="D14" sqref="D14"/>
    </sheetView>
  </sheetViews>
  <sheetFormatPr defaultRowHeight="14.4" x14ac:dyDescent="0.3"/>
  <cols>
    <col min="1" max="1" width="53.77734375" customWidth="1"/>
    <col min="2" max="2" width="41.88671875" customWidth="1"/>
    <col min="3" max="3" width="16.109375" customWidth="1"/>
    <col min="4" max="4" width="13.44140625" customWidth="1"/>
    <col min="5" max="5" width="13.88671875" customWidth="1"/>
    <col min="6" max="6" width="13.6640625" customWidth="1"/>
    <col min="7" max="7" width="14" customWidth="1"/>
    <col min="8" max="8" width="15.6640625" customWidth="1"/>
  </cols>
  <sheetData>
    <row r="2" spans="1:8" ht="15.6" x14ac:dyDescent="0.3">
      <c r="A2" s="123" t="s">
        <v>78</v>
      </c>
      <c r="B2" s="123"/>
      <c r="C2" s="123"/>
      <c r="D2" s="123"/>
      <c r="E2" s="123"/>
      <c r="F2" s="123"/>
      <c r="G2" s="123"/>
      <c r="H2" s="123"/>
    </row>
    <row r="3" spans="1:8" ht="27.6" x14ac:dyDescent="0.3">
      <c r="A3" s="8" t="s">
        <v>5</v>
      </c>
      <c r="B3" s="8" t="s">
        <v>10</v>
      </c>
      <c r="C3" s="8" t="s">
        <v>0</v>
      </c>
      <c r="D3" s="9" t="s">
        <v>6</v>
      </c>
      <c r="E3" s="9" t="s">
        <v>7</v>
      </c>
      <c r="F3" s="9" t="s">
        <v>8</v>
      </c>
      <c r="G3" s="9" t="s">
        <v>9</v>
      </c>
      <c r="H3" s="8" t="s">
        <v>79</v>
      </c>
    </row>
    <row r="4" spans="1:8" x14ac:dyDescent="0.3">
      <c r="A4" s="41">
        <v>1</v>
      </c>
      <c r="B4" s="8">
        <v>2</v>
      </c>
      <c r="C4" s="41">
        <v>3</v>
      </c>
      <c r="D4" s="8">
        <v>4</v>
      </c>
      <c r="E4" s="41">
        <v>5</v>
      </c>
      <c r="F4" s="8">
        <v>6</v>
      </c>
      <c r="G4" s="41">
        <v>7</v>
      </c>
      <c r="H4" s="8">
        <v>8</v>
      </c>
    </row>
    <row r="5" spans="1:8" ht="41.4" customHeight="1" x14ac:dyDescent="0.3">
      <c r="A5" s="91" t="s">
        <v>68</v>
      </c>
      <c r="B5" s="22" t="s">
        <v>192</v>
      </c>
      <c r="C5" s="5" t="s">
        <v>4</v>
      </c>
      <c r="D5" s="5">
        <v>0.25</v>
      </c>
      <c r="E5" s="23">
        <v>57.2</v>
      </c>
      <c r="F5" s="5">
        <v>60</v>
      </c>
      <c r="G5" s="5" t="s">
        <v>30</v>
      </c>
      <c r="H5" s="6" t="s">
        <v>30</v>
      </c>
    </row>
    <row r="6" spans="1:8" ht="50.4" customHeight="1" x14ac:dyDescent="0.3">
      <c r="A6" s="92"/>
      <c r="B6" s="22" t="s">
        <v>193</v>
      </c>
      <c r="C6" s="5" t="s">
        <v>4</v>
      </c>
      <c r="D6" s="5">
        <v>0.25</v>
      </c>
      <c r="E6" s="23">
        <v>87</v>
      </c>
      <c r="F6" s="5">
        <v>90</v>
      </c>
      <c r="G6" s="5" t="s">
        <v>30</v>
      </c>
      <c r="H6" s="6" t="s">
        <v>30</v>
      </c>
    </row>
    <row r="7" spans="1:8" ht="34.799999999999997" customHeight="1" x14ac:dyDescent="0.3">
      <c r="A7" s="92"/>
      <c r="B7" s="22" t="s">
        <v>191</v>
      </c>
      <c r="C7" s="5" t="s">
        <v>4</v>
      </c>
      <c r="D7" s="5">
        <v>0.25</v>
      </c>
      <c r="E7" s="23">
        <v>100</v>
      </c>
      <c r="F7" s="5">
        <v>100</v>
      </c>
      <c r="G7" s="5">
        <v>100</v>
      </c>
      <c r="H7" s="6" t="s">
        <v>30</v>
      </c>
    </row>
    <row r="8" spans="1:8" ht="41.4" x14ac:dyDescent="0.3">
      <c r="A8" s="93"/>
      <c r="B8" s="22" t="s">
        <v>69</v>
      </c>
      <c r="C8" s="5" t="s">
        <v>30</v>
      </c>
      <c r="D8" s="5">
        <v>0.25</v>
      </c>
      <c r="E8" s="23" t="s">
        <v>30</v>
      </c>
      <c r="F8" s="5">
        <v>100</v>
      </c>
      <c r="G8" s="5">
        <v>100</v>
      </c>
      <c r="H8" s="6">
        <f>D8*G8/F8</f>
        <v>0.25</v>
      </c>
    </row>
    <row r="9" spans="1:8" x14ac:dyDescent="0.3">
      <c r="A9" s="61" t="s">
        <v>11</v>
      </c>
      <c r="B9" s="58"/>
      <c r="C9" s="34"/>
      <c r="D9" s="34"/>
      <c r="E9" s="34"/>
      <c r="F9" s="34"/>
      <c r="G9" s="34"/>
      <c r="H9" s="17">
        <f>SUM(H5:H8)</f>
        <v>0.25</v>
      </c>
    </row>
    <row r="12" spans="1:8" ht="28.2" x14ac:dyDescent="0.3">
      <c r="A12" s="20" t="s">
        <v>21</v>
      </c>
      <c r="B12" s="44">
        <f>H9*82318.5/82318.5</f>
        <v>0.25</v>
      </c>
    </row>
    <row r="13" spans="1:8" x14ac:dyDescent="0.3">
      <c r="A13" s="20" t="s">
        <v>22</v>
      </c>
      <c r="B13" s="44">
        <v>0.95899999999999996</v>
      </c>
    </row>
    <row r="14" spans="1:8" ht="28.2" x14ac:dyDescent="0.3">
      <c r="A14" s="20" t="s">
        <v>43</v>
      </c>
      <c r="B14" s="44">
        <f>B12/B13</f>
        <v>0.26068821689259647</v>
      </c>
      <c r="C14" s="75" t="s">
        <v>82</v>
      </c>
      <c r="D14" s="69"/>
    </row>
  </sheetData>
  <mergeCells count="2">
    <mergeCell ref="A5:A8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1. Развитие образования</vt:lpstr>
      <vt:lpstr>2. Социальная поддержка населен</vt:lpstr>
      <vt:lpstr>3. Обеспечение жильем</vt:lpstr>
      <vt:lpstr>4. Противодействие преступности</vt:lpstr>
      <vt:lpstr>5. Физкультура, культура, туриз</vt:lpstr>
      <vt:lpstr>6. Модерниз ЖКХ</vt:lpstr>
      <vt:lpstr>7. Сохранность автом. дорог</vt:lpstr>
      <vt:lpstr>8. Экономическое развитие</vt:lpstr>
      <vt:lpstr>9. Энергосбережение</vt:lpstr>
      <vt:lpstr>10. Охрана окруж. среды</vt:lpstr>
      <vt:lpstr>11. Защита населения</vt:lpstr>
      <vt:lpstr>12. Эффективная власть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komp</cp:lastModifiedBy>
  <dcterms:created xsi:type="dcterms:W3CDTF">2016-06-22T09:50:30Z</dcterms:created>
  <dcterms:modified xsi:type="dcterms:W3CDTF">2017-04-28T05:10:53Z</dcterms:modified>
</cp:coreProperties>
</file>